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90" windowWidth="11340" windowHeight="6090" tabRatio="594" activeTab="1"/>
  </bookViews>
  <sheets>
    <sheet name="Испол.функц. 1 пол." sheetId="28" r:id="rId1"/>
    <sheet name="Испол. ведом.1 полуг." sheetId="27" r:id="rId2"/>
  </sheets>
  <definedNames>
    <definedName name="_xlnm._FilterDatabase" localSheetId="1" hidden="1">'Испол. ведом.1 полуг.'!$B$8:$F$1471</definedName>
    <definedName name="_xlnm.Print_Area" localSheetId="1">'Испол. ведом.1 полуг.'!$A$3:$K$1471</definedName>
    <definedName name="_xlnm.Print_Area" localSheetId="0">'Испол.функц. 1 пол.'!$A$1:$H$64</definedName>
  </definedNames>
  <calcPr calcId="144525"/>
</workbook>
</file>

<file path=xl/calcChain.xml><?xml version="1.0" encoding="utf-8"?>
<calcChain xmlns="http://schemas.openxmlformats.org/spreadsheetml/2006/main">
  <c r="G21" i="28" l="1"/>
  <c r="J797" i="27"/>
  <c r="E27" i="28"/>
  <c r="E43" i="28"/>
  <c r="H63" i="28"/>
  <c r="G63" i="28"/>
  <c r="H62" i="28"/>
  <c r="G62" i="28"/>
  <c r="F61" i="28"/>
  <c r="H61" i="28" s="1"/>
  <c r="E61" i="28"/>
  <c r="D61" i="28"/>
  <c r="G61" i="28"/>
  <c r="H60" i="28"/>
  <c r="G60" i="28"/>
  <c r="F59" i="28"/>
  <c r="G59" i="28" s="1"/>
  <c r="H59" i="28"/>
  <c r="E59" i="28"/>
  <c r="D59" i="28"/>
  <c r="H58" i="28"/>
  <c r="G58" i="28"/>
  <c r="H57" i="28"/>
  <c r="G57" i="28"/>
  <c r="F56" i="28"/>
  <c r="G56" i="28" s="1"/>
  <c r="E56" i="28"/>
  <c r="D56" i="28"/>
  <c r="H55" i="28"/>
  <c r="G55" i="28"/>
  <c r="H54" i="28"/>
  <c r="G54" i="28"/>
  <c r="F53" i="28"/>
  <c r="H53" i="28"/>
  <c r="E53" i="28"/>
  <c r="D53" i="28"/>
  <c r="G53" i="28" s="1"/>
  <c r="H52" i="28"/>
  <c r="G52" i="28"/>
  <c r="H51" i="28"/>
  <c r="G51" i="28"/>
  <c r="H50" i="28"/>
  <c r="G50" i="28"/>
  <c r="H49" i="28"/>
  <c r="G49" i="28"/>
  <c r="F48" i="28"/>
  <c r="H48" i="28" s="1"/>
  <c r="E48" i="28"/>
  <c r="D48" i="28"/>
  <c r="G48" i="28"/>
  <c r="H47" i="28"/>
  <c r="G47" i="28"/>
  <c r="H46" i="28"/>
  <c r="G46" i="28"/>
  <c r="H45" i="28"/>
  <c r="G45" i="28"/>
  <c r="H44" i="28"/>
  <c r="G44" i="28"/>
  <c r="F43" i="28"/>
  <c r="D43" i="28"/>
  <c r="H42" i="28"/>
  <c r="G42" i="28"/>
  <c r="H41" i="28"/>
  <c r="G41" i="28"/>
  <c r="H40" i="28"/>
  <c r="G40" i="28"/>
  <c r="F39" i="28"/>
  <c r="G39" i="28" s="1"/>
  <c r="E39" i="28"/>
  <c r="D39" i="28"/>
  <c r="E34" i="28"/>
  <c r="G38" i="28"/>
  <c r="H37" i="28"/>
  <c r="G37" i="28"/>
  <c r="H36" i="28"/>
  <c r="G36" i="28"/>
  <c r="H35" i="28"/>
  <c r="G35" i="28"/>
  <c r="F34" i="28"/>
  <c r="D34" i="28"/>
  <c r="H33" i="28"/>
  <c r="G33" i="28"/>
  <c r="F32" i="28"/>
  <c r="E32" i="28"/>
  <c r="D32" i="28"/>
  <c r="H30" i="28"/>
  <c r="G30" i="28"/>
  <c r="H29" i="28"/>
  <c r="G29" i="28"/>
  <c r="H28" i="28"/>
  <c r="G28" i="28"/>
  <c r="F27" i="28"/>
  <c r="D27" i="28"/>
  <c r="H26" i="28"/>
  <c r="G26" i="28"/>
  <c r="H25" i="28"/>
  <c r="G25" i="28"/>
  <c r="H24" i="28"/>
  <c r="G24" i="28"/>
  <c r="H23" i="28"/>
  <c r="G23" i="28"/>
  <c r="H22" i="28"/>
  <c r="G22" i="28"/>
  <c r="H21" i="28"/>
  <c r="F20" i="28"/>
  <c r="G20" i="28" s="1"/>
  <c r="E20" i="28"/>
  <c r="D20" i="28"/>
  <c r="H19" i="28"/>
  <c r="G19" i="28"/>
  <c r="H18" i="28"/>
  <c r="G18" i="28"/>
  <c r="H17" i="28"/>
  <c r="G17" i="28"/>
  <c r="F16" i="28"/>
  <c r="E16" i="28"/>
  <c r="D16" i="28"/>
  <c r="G16" i="28"/>
  <c r="H15" i="28"/>
  <c r="G15" i="28"/>
  <c r="F14" i="28"/>
  <c r="E14" i="28"/>
  <c r="D14" i="28"/>
  <c r="H13" i="28"/>
  <c r="G13" i="28"/>
  <c r="H12" i="28"/>
  <c r="G12" i="28"/>
  <c r="H11" i="28"/>
  <c r="G11" i="28"/>
  <c r="H10" i="28"/>
  <c r="G10" i="28"/>
  <c r="H9" i="28"/>
  <c r="G9" i="28"/>
  <c r="H8" i="28"/>
  <c r="G8" i="28"/>
  <c r="H7" i="28"/>
  <c r="G7" i="28"/>
  <c r="F6" i="28"/>
  <c r="E6" i="28"/>
  <c r="E64" i="28" s="1"/>
  <c r="D6" i="28"/>
  <c r="D64" i="28"/>
  <c r="I1392" i="27"/>
  <c r="I947" i="27"/>
  <c r="I892" i="27"/>
  <c r="I891" i="27"/>
  <c r="I828" i="27"/>
  <c r="I827" i="27" s="1"/>
  <c r="I800" i="27"/>
  <c r="I799" i="27"/>
  <c r="K1464" i="27"/>
  <c r="J1464" i="27"/>
  <c r="K1460" i="27"/>
  <c r="J1460" i="27"/>
  <c r="K1453" i="27"/>
  <c r="J1453" i="27"/>
  <c r="K1449" i="27"/>
  <c r="J1449" i="27"/>
  <c r="K1443" i="27"/>
  <c r="K1440" i="27"/>
  <c r="J1440" i="27"/>
  <c r="K1437" i="27"/>
  <c r="J1437" i="27"/>
  <c r="K1432" i="27"/>
  <c r="J1432" i="27"/>
  <c r="K1427" i="27"/>
  <c r="J1427" i="27"/>
  <c r="K1423" i="27"/>
  <c r="J1423" i="27"/>
  <c r="K1417" i="27"/>
  <c r="J1417" i="27"/>
  <c r="K1408" i="27"/>
  <c r="J1408" i="27"/>
  <c r="K1407" i="27"/>
  <c r="K1403" i="27"/>
  <c r="J1403" i="27"/>
  <c r="K1399" i="27"/>
  <c r="J1399" i="27"/>
  <c r="K1393" i="27"/>
  <c r="J1393" i="27"/>
  <c r="K1389" i="27"/>
  <c r="K1383" i="27"/>
  <c r="J1383" i="27"/>
  <c r="K1377" i="27"/>
  <c r="K1375" i="27"/>
  <c r="K1368" i="27"/>
  <c r="J1368" i="27"/>
  <c r="K1363" i="27"/>
  <c r="J1363" i="27"/>
  <c r="K1356" i="27"/>
  <c r="J1356" i="27"/>
  <c r="K1350" i="27"/>
  <c r="J1350" i="27"/>
  <c r="K1344" i="27"/>
  <c r="J1344" i="27"/>
  <c r="K1339" i="27"/>
  <c r="J1339" i="27"/>
  <c r="K1337" i="27"/>
  <c r="J1337" i="27"/>
  <c r="K1335" i="27"/>
  <c r="J1335" i="27"/>
  <c r="K1328" i="27"/>
  <c r="J1328" i="27"/>
  <c r="K1325" i="27"/>
  <c r="J1325" i="27"/>
  <c r="K1320" i="27"/>
  <c r="J1320" i="27"/>
  <c r="K1315" i="27"/>
  <c r="J1315" i="27"/>
  <c r="K1307" i="27"/>
  <c r="J1307" i="27"/>
  <c r="K1299" i="27"/>
  <c r="J1299" i="27"/>
  <c r="K1295" i="27"/>
  <c r="J1295" i="27"/>
  <c r="K1291" i="27"/>
  <c r="J1291" i="27"/>
  <c r="K1287" i="27"/>
  <c r="J1287" i="27"/>
  <c r="K1283" i="27"/>
  <c r="K1280" i="27"/>
  <c r="J1280" i="27"/>
  <c r="K1275" i="27"/>
  <c r="J1275" i="27"/>
  <c r="K1268" i="27"/>
  <c r="J1268" i="27"/>
  <c r="K1263" i="27"/>
  <c r="J1263" i="27"/>
  <c r="K1260" i="27"/>
  <c r="J1260" i="27"/>
  <c r="K1259" i="27"/>
  <c r="J1259" i="27"/>
  <c r="K1256" i="27"/>
  <c r="J1256" i="27"/>
  <c r="K1255" i="27"/>
  <c r="J1255" i="27"/>
  <c r="K1248" i="27"/>
  <c r="J1248" i="27"/>
  <c r="K1242" i="27"/>
  <c r="J1242" i="27"/>
  <c r="K1237" i="27"/>
  <c r="J1237" i="27"/>
  <c r="K1230" i="27"/>
  <c r="J1230" i="27"/>
  <c r="K1229" i="27"/>
  <c r="J1229" i="27"/>
  <c r="K1221" i="27"/>
  <c r="J1221" i="27"/>
  <c r="K1217" i="27"/>
  <c r="J1217" i="27"/>
  <c r="K1210" i="27"/>
  <c r="J1210" i="27"/>
  <c r="K1206" i="27"/>
  <c r="J1206" i="27"/>
  <c r="K1202" i="27"/>
  <c r="J1202" i="27"/>
  <c r="K1198" i="27"/>
  <c r="J1198" i="27"/>
  <c r="K1194" i="27"/>
  <c r="J1194" i="27"/>
  <c r="K1190" i="27"/>
  <c r="J1190" i="27"/>
  <c r="K1186" i="27"/>
  <c r="J1186" i="27"/>
  <c r="K1180" i="27"/>
  <c r="J1180" i="27"/>
  <c r="K1179" i="27"/>
  <c r="J1179" i="27"/>
  <c r="K1174" i="27"/>
  <c r="J1174" i="27"/>
  <c r="K1173" i="27"/>
  <c r="J1173" i="27"/>
  <c r="K1169" i="27"/>
  <c r="J1169" i="27"/>
  <c r="K1165" i="27"/>
  <c r="J1165" i="27"/>
  <c r="K1162" i="27"/>
  <c r="J1162" i="27"/>
  <c r="K1158" i="27"/>
  <c r="J1158" i="27"/>
  <c r="K1157" i="27"/>
  <c r="J1157" i="27"/>
  <c r="K1143" i="27"/>
  <c r="J1143" i="27"/>
  <c r="K1139" i="27"/>
  <c r="J1139" i="27"/>
  <c r="K1138" i="27"/>
  <c r="J1138" i="27"/>
  <c r="K1131" i="27"/>
  <c r="J1131" i="27"/>
  <c r="K1119" i="27"/>
  <c r="J1119" i="27"/>
  <c r="K1115" i="27"/>
  <c r="J1115" i="27"/>
  <c r="K1112" i="27"/>
  <c r="J1112" i="27"/>
  <c r="K1108" i="27"/>
  <c r="J1108" i="27"/>
  <c r="K1105" i="27"/>
  <c r="J1105" i="27"/>
  <c r="K1102" i="27"/>
  <c r="J1102" i="27"/>
  <c r="K1098" i="27"/>
  <c r="J1098" i="27"/>
  <c r="K1095" i="27"/>
  <c r="J1095" i="27"/>
  <c r="K1094" i="27"/>
  <c r="J1094" i="27"/>
  <c r="K1091" i="27"/>
  <c r="J1091" i="27"/>
  <c r="K1090" i="27"/>
  <c r="J1090" i="27"/>
  <c r="K1079" i="27"/>
  <c r="J1079" i="27"/>
  <c r="K1078" i="27"/>
  <c r="J1078" i="27"/>
  <c r="K1072" i="27"/>
  <c r="J1072" i="27"/>
  <c r="K1064" i="27"/>
  <c r="J1064" i="27"/>
  <c r="K1060" i="27"/>
  <c r="J1060" i="27"/>
  <c r="K1059" i="27"/>
  <c r="J1059" i="27"/>
  <c r="K1056" i="27"/>
  <c r="J1056" i="27"/>
  <c r="K1055" i="27"/>
  <c r="J1055" i="27"/>
  <c r="K1050" i="27"/>
  <c r="J1050" i="27"/>
  <c r="K1049" i="27"/>
  <c r="J1049" i="27"/>
  <c r="K1044" i="27"/>
  <c r="J1044" i="27"/>
  <c r="K1043" i="27"/>
  <c r="J1043" i="27"/>
  <c r="K1036" i="27"/>
  <c r="J1036" i="27"/>
  <c r="K1033" i="27"/>
  <c r="J1033" i="27"/>
  <c r="K1026" i="27"/>
  <c r="J1026" i="27"/>
  <c r="K1023" i="27"/>
  <c r="J1023" i="27"/>
  <c r="K1017" i="27"/>
  <c r="J1017" i="27"/>
  <c r="K1010" i="27"/>
  <c r="J1010" i="27"/>
  <c r="K1003" i="27"/>
  <c r="J1003" i="27"/>
  <c r="K1000" i="27"/>
  <c r="J1000" i="27"/>
  <c r="K991" i="27"/>
  <c r="J991" i="27"/>
  <c r="K988" i="27"/>
  <c r="J988" i="27"/>
  <c r="K981" i="27"/>
  <c r="K978" i="27"/>
  <c r="J978" i="27"/>
  <c r="K974" i="27"/>
  <c r="J974" i="27"/>
  <c r="K970" i="27"/>
  <c r="J970" i="27"/>
  <c r="K966" i="27"/>
  <c r="J966" i="27"/>
  <c r="K962" i="27"/>
  <c r="K959" i="27"/>
  <c r="J959" i="27"/>
  <c r="J958" i="27"/>
  <c r="K954" i="27"/>
  <c r="J954" i="27"/>
  <c r="K953" i="27"/>
  <c r="J953" i="27"/>
  <c r="K948" i="27"/>
  <c r="K946" i="27"/>
  <c r="J946" i="27"/>
  <c r="K945" i="27"/>
  <c r="J945" i="27"/>
  <c r="K939" i="27"/>
  <c r="J939" i="27"/>
  <c r="K938" i="27"/>
  <c r="J938" i="27"/>
  <c r="K935" i="27"/>
  <c r="J935" i="27"/>
  <c r="K934" i="27"/>
  <c r="J934" i="27"/>
  <c r="K929" i="27"/>
  <c r="J929" i="27"/>
  <c r="K926" i="27"/>
  <c r="J926" i="27"/>
  <c r="K921" i="27"/>
  <c r="J921" i="27"/>
  <c r="K918" i="27"/>
  <c r="J918" i="27"/>
  <c r="K914" i="27"/>
  <c r="J914" i="27"/>
  <c r="K911" i="27"/>
  <c r="J911" i="27"/>
  <c r="K904" i="27"/>
  <c r="J904" i="27"/>
  <c r="K901" i="27"/>
  <c r="J901" i="27"/>
  <c r="K900" i="27"/>
  <c r="J900" i="27"/>
  <c r="K896" i="27"/>
  <c r="J896" i="27"/>
  <c r="K893" i="27"/>
  <c r="K888" i="27"/>
  <c r="J888" i="27"/>
  <c r="K879" i="27"/>
  <c r="J879" i="27"/>
  <c r="K875" i="27"/>
  <c r="J875" i="27"/>
  <c r="K869" i="27"/>
  <c r="J869" i="27"/>
  <c r="K866" i="27"/>
  <c r="J866" i="27"/>
  <c r="K862" i="27"/>
  <c r="J862" i="27"/>
  <c r="K861" i="27"/>
  <c r="J861" i="27"/>
  <c r="K856" i="27"/>
  <c r="J856" i="27"/>
  <c r="K852" i="27"/>
  <c r="J852" i="27"/>
  <c r="K851" i="27"/>
  <c r="J851" i="27"/>
  <c r="K845" i="27"/>
  <c r="J845" i="27"/>
  <c r="K834" i="27"/>
  <c r="J834" i="27"/>
  <c r="K829" i="27"/>
  <c r="K826" i="27"/>
  <c r="K825" i="27"/>
  <c r="J825" i="27"/>
  <c r="K822" i="27"/>
  <c r="J822" i="27"/>
  <c r="K821" i="27"/>
  <c r="J821" i="27"/>
  <c r="K818" i="27"/>
  <c r="J818" i="27"/>
  <c r="K817" i="27"/>
  <c r="J817" i="27"/>
  <c r="K812" i="27"/>
  <c r="J812" i="27"/>
  <c r="K808" i="27"/>
  <c r="J808" i="27"/>
  <c r="K801" i="27"/>
  <c r="K797" i="27"/>
  <c r="K793" i="27"/>
  <c r="J793" i="27"/>
  <c r="K789" i="27"/>
  <c r="J789" i="27"/>
  <c r="K786" i="27"/>
  <c r="J786" i="27"/>
  <c r="K785" i="27"/>
  <c r="J785" i="27"/>
  <c r="K779" i="27"/>
  <c r="J779" i="27"/>
  <c r="K776" i="27"/>
  <c r="J776" i="27"/>
  <c r="K771" i="27"/>
  <c r="J771" i="27"/>
  <c r="K768" i="27"/>
  <c r="J768" i="27"/>
  <c r="K764" i="27"/>
  <c r="J764" i="27"/>
  <c r="K761" i="27"/>
  <c r="J761" i="27"/>
  <c r="K757" i="27"/>
  <c r="J757" i="27"/>
  <c r="K754" i="27"/>
  <c r="J754" i="27"/>
  <c r="K751" i="27"/>
  <c r="K750" i="27"/>
  <c r="J750" i="27"/>
  <c r="K747" i="27"/>
  <c r="J747" i="27"/>
  <c r="K746" i="27"/>
  <c r="J746" i="27"/>
  <c r="K739" i="27"/>
  <c r="J739" i="27"/>
  <c r="K732" i="27"/>
  <c r="J732" i="27"/>
  <c r="K729" i="27"/>
  <c r="J729" i="27"/>
  <c r="K723" i="27"/>
  <c r="J723" i="27"/>
  <c r="K716" i="27"/>
  <c r="J716" i="27"/>
  <c r="K711" i="27"/>
  <c r="J711" i="27"/>
  <c r="K704" i="27"/>
  <c r="J704" i="27"/>
  <c r="K697" i="27"/>
  <c r="J697" i="27"/>
  <c r="K694" i="27"/>
  <c r="J694" i="27"/>
  <c r="K685" i="27"/>
  <c r="J685" i="27"/>
  <c r="K680" i="27"/>
  <c r="J680" i="27"/>
  <c r="K675" i="27"/>
  <c r="J675" i="27"/>
  <c r="K667" i="27"/>
  <c r="J667" i="27"/>
  <c r="K660" i="27"/>
  <c r="J660" i="27"/>
  <c r="K654" i="27"/>
  <c r="J654" i="27"/>
  <c r="K651" i="27"/>
  <c r="J651" i="27"/>
  <c r="K642" i="27"/>
  <c r="J642" i="27"/>
  <c r="K637" i="27"/>
  <c r="J637" i="27"/>
  <c r="K631" i="27"/>
  <c r="J631" i="27"/>
  <c r="K625" i="27"/>
  <c r="J625" i="27"/>
  <c r="K618" i="27"/>
  <c r="J618" i="27"/>
  <c r="K612" i="27"/>
  <c r="J612" i="27"/>
  <c r="K608" i="27"/>
  <c r="J608" i="27"/>
  <c r="K603" i="27"/>
  <c r="J603" i="27"/>
  <c r="K597" i="27"/>
  <c r="J597" i="27"/>
  <c r="K590" i="27"/>
  <c r="J590" i="27"/>
  <c r="K585" i="27"/>
  <c r="K580" i="27"/>
  <c r="J580" i="27"/>
  <c r="K574" i="27"/>
  <c r="J574" i="27"/>
  <c r="K568" i="27"/>
  <c r="J568" i="27"/>
  <c r="K563" i="27"/>
  <c r="J563" i="27"/>
  <c r="K555" i="27"/>
  <c r="J555" i="27"/>
  <c r="K550" i="27"/>
  <c r="J550" i="27"/>
  <c r="K545" i="27"/>
  <c r="J545" i="27"/>
  <c r="K533" i="27"/>
  <c r="J533" i="27"/>
  <c r="K530" i="27"/>
  <c r="J530" i="27"/>
  <c r="K527" i="27"/>
  <c r="J527" i="27"/>
  <c r="K524" i="27"/>
  <c r="J524" i="27"/>
  <c r="K516" i="27"/>
  <c r="J516" i="27"/>
  <c r="K513" i="27"/>
  <c r="K509" i="27"/>
  <c r="K504" i="27"/>
  <c r="J504" i="27"/>
  <c r="K500" i="27"/>
  <c r="J500" i="27"/>
  <c r="K497" i="27"/>
  <c r="J497" i="27"/>
  <c r="K493" i="27"/>
  <c r="J493" i="27"/>
  <c r="K484" i="27"/>
  <c r="J484" i="27"/>
  <c r="K479" i="27"/>
  <c r="J479" i="27"/>
  <c r="K473" i="27"/>
  <c r="J473" i="27"/>
  <c r="K466" i="27"/>
  <c r="J466" i="27"/>
  <c r="K461" i="27"/>
  <c r="J461" i="27"/>
  <c r="K457" i="27"/>
  <c r="J457" i="27"/>
  <c r="J450" i="27"/>
  <c r="K447" i="27"/>
  <c r="J447" i="27"/>
  <c r="K442" i="27"/>
  <c r="J442" i="27"/>
  <c r="K435" i="27"/>
  <c r="J435" i="27"/>
  <c r="K429" i="27"/>
  <c r="J429" i="27"/>
  <c r="K423" i="27"/>
  <c r="J423" i="27"/>
  <c r="K421" i="27"/>
  <c r="J421" i="27"/>
  <c r="K415" i="27"/>
  <c r="J415" i="27"/>
  <c r="K410" i="27"/>
  <c r="J410" i="27"/>
  <c r="K402" i="27"/>
  <c r="J402" i="27"/>
  <c r="K396" i="27"/>
  <c r="J396" i="27"/>
  <c r="K395" i="27"/>
  <c r="J395" i="27"/>
  <c r="K388" i="27"/>
  <c r="J388" i="27"/>
  <c r="K381" i="27"/>
  <c r="J381" i="27"/>
  <c r="K375" i="27"/>
  <c r="J375" i="27"/>
  <c r="K368" i="27"/>
  <c r="J368" i="27"/>
  <c r="K361" i="27"/>
  <c r="J361" i="27"/>
  <c r="J354" i="27"/>
  <c r="K349" i="27"/>
  <c r="J349" i="27"/>
  <c r="K344" i="27"/>
  <c r="J344" i="27"/>
  <c r="K341" i="27"/>
  <c r="K333" i="27"/>
  <c r="J333" i="27"/>
  <c r="K330" i="27"/>
  <c r="J330" i="27"/>
  <c r="K329" i="27"/>
  <c r="J329" i="27"/>
  <c r="K326" i="27"/>
  <c r="J326" i="27"/>
  <c r="K325" i="27"/>
  <c r="J325" i="27"/>
  <c r="K317" i="27"/>
  <c r="J317" i="27"/>
  <c r="K310" i="27"/>
  <c r="J310" i="27"/>
  <c r="K307" i="27"/>
  <c r="J307" i="27"/>
  <c r="K306" i="27"/>
  <c r="J306" i="27"/>
  <c r="K303" i="27"/>
  <c r="J303" i="27"/>
  <c r="K294" i="27"/>
  <c r="K287" i="27"/>
  <c r="J287" i="27"/>
  <c r="K285" i="27"/>
  <c r="J285" i="27"/>
  <c r="K280" i="27"/>
  <c r="J280" i="27"/>
  <c r="K278" i="27"/>
  <c r="J278" i="27"/>
  <c r="K273" i="27"/>
  <c r="J273" i="27"/>
  <c r="K270" i="27"/>
  <c r="J270" i="27"/>
  <c r="K269" i="27"/>
  <c r="J269" i="27"/>
  <c r="K266" i="27"/>
  <c r="J266" i="27"/>
  <c r="K265" i="27"/>
  <c r="J265" i="27"/>
  <c r="K259" i="27"/>
  <c r="J259" i="27"/>
  <c r="K252" i="27"/>
  <c r="K250" i="27"/>
  <c r="K239" i="27"/>
  <c r="J239" i="27"/>
  <c r="K238" i="27"/>
  <c r="J238" i="27"/>
  <c r="K228" i="27"/>
  <c r="J228" i="27"/>
  <c r="K227" i="27"/>
  <c r="J227" i="27"/>
  <c r="K223" i="27"/>
  <c r="J223" i="27"/>
  <c r="K222" i="27"/>
  <c r="J222" i="27"/>
  <c r="K219" i="27"/>
  <c r="J219" i="27"/>
  <c r="K211" i="27"/>
  <c r="J211" i="27"/>
  <c r="K207" i="27"/>
  <c r="J207" i="27"/>
  <c r="K203" i="27"/>
  <c r="J203" i="27"/>
  <c r="K199" i="27"/>
  <c r="J199" i="27"/>
  <c r="K194" i="27"/>
  <c r="J194" i="27"/>
  <c r="K190" i="27"/>
  <c r="J190" i="27"/>
  <c r="K181" i="27"/>
  <c r="J181" i="27"/>
  <c r="K180" i="27"/>
  <c r="J180" i="27"/>
  <c r="K176" i="27"/>
  <c r="J176" i="27"/>
  <c r="K175" i="27"/>
  <c r="J175" i="27"/>
  <c r="K172" i="27"/>
  <c r="J172" i="27"/>
  <c r="K171" i="27"/>
  <c r="J171" i="27"/>
  <c r="K167" i="27"/>
  <c r="J167" i="27"/>
  <c r="K166" i="27"/>
  <c r="J166" i="27"/>
  <c r="K163" i="27"/>
  <c r="J163" i="27"/>
  <c r="K162" i="27"/>
  <c r="J162" i="27"/>
  <c r="K158" i="27"/>
  <c r="J158" i="27"/>
  <c r="K155" i="27"/>
  <c r="J155" i="27"/>
  <c r="K154" i="27"/>
  <c r="J154" i="27"/>
  <c r="K151" i="27"/>
  <c r="J151" i="27"/>
  <c r="K150" i="27"/>
  <c r="J150" i="27"/>
  <c r="K143" i="27"/>
  <c r="J143" i="27"/>
  <c r="K140" i="27"/>
  <c r="J140" i="27"/>
  <c r="K139" i="27"/>
  <c r="J139" i="27"/>
  <c r="K136" i="27"/>
  <c r="J136" i="27"/>
  <c r="K135" i="27"/>
  <c r="J135" i="27"/>
  <c r="K129" i="27"/>
  <c r="J129" i="27"/>
  <c r="K123" i="27"/>
  <c r="J123" i="27"/>
  <c r="K119" i="27"/>
  <c r="J119" i="27"/>
  <c r="K117" i="27"/>
  <c r="J117" i="27"/>
  <c r="K114" i="27"/>
  <c r="J114" i="27"/>
  <c r="K113" i="27"/>
  <c r="J113" i="27"/>
  <c r="K110" i="27"/>
  <c r="J110" i="27"/>
  <c r="K109" i="27"/>
  <c r="J109" i="27"/>
  <c r="K101" i="27"/>
  <c r="J101" i="27"/>
  <c r="K93" i="27"/>
  <c r="J93" i="27"/>
  <c r="K90" i="27"/>
  <c r="J90" i="27"/>
  <c r="K83" i="27"/>
  <c r="J83" i="27"/>
  <c r="K80" i="27"/>
  <c r="J80" i="27"/>
  <c r="K79" i="27"/>
  <c r="J79" i="27"/>
  <c r="K76" i="27"/>
  <c r="J76" i="27"/>
  <c r="K75" i="27"/>
  <c r="J75" i="27"/>
  <c r="K67" i="27"/>
  <c r="J67" i="27"/>
  <c r="K59" i="27"/>
  <c r="J59" i="27"/>
  <c r="K55" i="27"/>
  <c r="J55" i="27"/>
  <c r="K50" i="27"/>
  <c r="J50" i="27"/>
  <c r="K40" i="27"/>
  <c r="J40" i="27"/>
  <c r="K36" i="27"/>
  <c r="J36" i="27"/>
  <c r="K33" i="27"/>
  <c r="J33" i="27"/>
  <c r="K32" i="27"/>
  <c r="J32" i="27"/>
  <c r="K29" i="27"/>
  <c r="J29" i="27"/>
  <c r="K28" i="27"/>
  <c r="J28" i="27"/>
  <c r="K22" i="27"/>
  <c r="J22" i="27"/>
  <c r="K18" i="27"/>
  <c r="J18" i="27"/>
  <c r="H1398" i="27"/>
  <c r="H1397" i="27"/>
  <c r="H1396" i="27"/>
  <c r="H1395" i="27" s="1"/>
  <c r="I1388" i="27"/>
  <c r="I1387" i="27"/>
  <c r="G1388" i="27"/>
  <c r="G1387" i="27" s="1"/>
  <c r="G1386" i="27" s="1"/>
  <c r="G1385" i="27"/>
  <c r="H1388" i="27"/>
  <c r="H1387" i="27" s="1"/>
  <c r="H1386" i="27" s="1"/>
  <c r="H1385" i="27" s="1"/>
  <c r="G1442" i="27"/>
  <c r="G1441" i="27" s="1"/>
  <c r="I1442" i="27"/>
  <c r="H1442" i="27"/>
  <c r="H1441" i="27" s="1"/>
  <c r="I1406" i="27"/>
  <c r="I1405" i="27" s="1"/>
  <c r="I1404" i="27"/>
  <c r="H1406" i="27"/>
  <c r="H1405" i="27" s="1"/>
  <c r="I1398" i="27"/>
  <c r="I1397" i="27"/>
  <c r="G1282" i="27"/>
  <c r="G1281" i="27" s="1"/>
  <c r="I1282" i="27"/>
  <c r="H1282" i="27"/>
  <c r="H1281" i="27"/>
  <c r="I1273" i="27"/>
  <c r="I1272" i="27" s="1"/>
  <c r="I1097" i="27"/>
  <c r="I1096" i="27" s="1"/>
  <c r="H828" i="27"/>
  <c r="K828" i="27" s="1"/>
  <c r="G828" i="27"/>
  <c r="H800" i="27"/>
  <c r="G800" i="27"/>
  <c r="H790" i="27"/>
  <c r="K790" i="27"/>
  <c r="H980" i="27"/>
  <c r="K980" i="27" s="1"/>
  <c r="G980" i="27"/>
  <c r="I961" i="27"/>
  <c r="H961" i="27"/>
  <c r="H960" i="27" s="1"/>
  <c r="G961" i="27"/>
  <c r="G960" i="27"/>
  <c r="I952" i="27"/>
  <c r="I951" i="27" s="1"/>
  <c r="H947" i="27"/>
  <c r="K947" i="27"/>
  <c r="G947" i="27"/>
  <c r="H913" i="27"/>
  <c r="I913" i="27"/>
  <c r="I912" i="27"/>
  <c r="H892" i="27"/>
  <c r="G892" i="27"/>
  <c r="I850" i="27"/>
  <c r="I849" i="27"/>
  <c r="H749" i="27"/>
  <c r="H748" i="27" s="1"/>
  <c r="H532" i="27"/>
  <c r="I532" i="27"/>
  <c r="H523" i="27"/>
  <c r="I523" i="27"/>
  <c r="H450" i="27"/>
  <c r="K450" i="27"/>
  <c r="G401" i="27"/>
  <c r="I401" i="27"/>
  <c r="I400" i="27" s="1"/>
  <c r="H401" i="27"/>
  <c r="I374" i="27"/>
  <c r="H374" i="27"/>
  <c r="H373" i="27" s="1"/>
  <c r="G374" i="27"/>
  <c r="G373" i="27"/>
  <c r="G293" i="27"/>
  <c r="G292" i="27" s="1"/>
  <c r="G291" i="27" s="1"/>
  <c r="G290" i="27" s="1"/>
  <c r="G289" i="27" s="1"/>
  <c r="G288" i="27" s="1"/>
  <c r="I293" i="27"/>
  <c r="H293" i="27"/>
  <c r="H292" i="27" s="1"/>
  <c r="I249" i="27"/>
  <c r="H249" i="27"/>
  <c r="H248" i="27"/>
  <c r="G249" i="27"/>
  <c r="G248" i="27" s="1"/>
  <c r="I1469" i="27"/>
  <c r="I1463" i="27"/>
  <c r="I1459" i="27"/>
  <c r="I1452" i="27"/>
  <c r="I1451" i="27"/>
  <c r="I1448" i="27"/>
  <c r="I1439" i="27"/>
  <c r="I1438" i="27" s="1"/>
  <c r="I1436" i="27"/>
  <c r="I1435" i="27" s="1"/>
  <c r="I1431" i="27"/>
  <c r="I1430" i="27" s="1"/>
  <c r="I1426" i="27"/>
  <c r="I1425" i="27"/>
  <c r="I1422" i="27"/>
  <c r="I1416" i="27"/>
  <c r="I1415" i="27"/>
  <c r="I1413" i="27"/>
  <c r="I1402" i="27"/>
  <c r="I1401" i="27" s="1"/>
  <c r="I1382" i="27"/>
  <c r="I1381" i="27"/>
  <c r="I1376" i="27"/>
  <c r="I1374" i="27"/>
  <c r="I1367" i="27"/>
  <c r="I1366" i="27"/>
  <c r="I1362" i="27"/>
  <c r="I1361" i="27" s="1"/>
  <c r="I1360" i="27" s="1"/>
  <c r="I1359" i="27" s="1"/>
  <c r="I1355" i="27"/>
  <c r="I1349" i="27"/>
  <c r="I1348" i="27"/>
  <c r="I1343" i="27"/>
  <c r="I1342" i="27" s="1"/>
  <c r="I1338" i="27"/>
  <c r="I1334" i="27"/>
  <c r="I1327" i="27"/>
  <c r="I1326" i="27" s="1"/>
  <c r="I1324" i="27"/>
  <c r="I1323" i="27"/>
  <c r="I1319" i="27"/>
  <c r="I1314" i="27"/>
  <c r="I1310" i="27"/>
  <c r="I1309" i="27"/>
  <c r="I1306" i="27"/>
  <c r="I1298" i="27"/>
  <c r="I1297" i="27" s="1"/>
  <c r="I1294" i="27"/>
  <c r="I1290" i="27"/>
  <c r="I1289" i="27" s="1"/>
  <c r="I1286" i="27"/>
  <c r="I1278" i="27"/>
  <c r="I1277" i="27" s="1"/>
  <c r="I1267" i="27"/>
  <c r="I1262" i="27"/>
  <c r="I1258" i="27"/>
  <c r="I1254" i="27"/>
  <c r="I1247" i="27"/>
  <c r="I1241" i="27"/>
  <c r="I1240" i="27"/>
  <c r="I1236" i="27"/>
  <c r="I1235" i="27" s="1"/>
  <c r="I1228" i="27"/>
  <c r="I1220" i="27"/>
  <c r="I1216" i="27"/>
  <c r="I1215" i="27" s="1"/>
  <c r="I1209" i="27"/>
  <c r="I1205" i="27"/>
  <c r="I1204" i="27"/>
  <c r="I1201" i="27"/>
  <c r="I1197" i="27"/>
  <c r="I1196" i="27"/>
  <c r="I1193" i="27"/>
  <c r="I1189" i="27"/>
  <c r="I1188" i="27" s="1"/>
  <c r="I1185" i="27"/>
  <c r="I1178" i="27"/>
  <c r="I1177" i="27" s="1"/>
  <c r="I1172" i="27"/>
  <c r="I1168" i="27"/>
  <c r="I1164" i="27"/>
  <c r="I1163" i="27" s="1"/>
  <c r="I1161" i="27"/>
  <c r="I1160" i="27"/>
  <c r="I1156" i="27"/>
  <c r="I1150" i="27"/>
  <c r="I1146" i="27"/>
  <c r="I1145" i="27"/>
  <c r="I1142" i="27"/>
  <c r="I1137" i="27"/>
  <c r="I1136" i="27" s="1"/>
  <c r="I1130" i="27"/>
  <c r="I1129" i="27"/>
  <c r="I1128" i="27" s="1"/>
  <c r="I1122" i="27"/>
  <c r="I1121" i="27"/>
  <c r="I1118" i="27"/>
  <c r="I1114" i="27"/>
  <c r="I1113" i="27" s="1"/>
  <c r="I1111" i="27"/>
  <c r="I1110" i="27" s="1"/>
  <c r="I1107" i="27"/>
  <c r="I1106" i="27" s="1"/>
  <c r="I1104" i="27"/>
  <c r="I1103" i="27" s="1"/>
  <c r="I1101" i="27"/>
  <c r="I1093" i="27"/>
  <c r="I1092" i="27"/>
  <c r="I1089" i="27"/>
  <c r="I1088" i="27" s="1"/>
  <c r="I1083" i="27"/>
  <c r="I1082" i="27"/>
  <c r="I1077" i="27"/>
  <c r="I1076" i="27" s="1"/>
  <c r="I1071" i="27"/>
  <c r="I1070" i="27"/>
  <c r="I1067" i="27"/>
  <c r="I1066" i="27" s="1"/>
  <c r="I1063" i="27"/>
  <c r="I1058" i="27"/>
  <c r="I1057" i="27" s="1"/>
  <c r="K1057" i="27" s="1"/>
  <c r="I1054" i="27"/>
  <c r="I1053" i="27" s="1"/>
  <c r="I1048" i="27"/>
  <c r="I1047" i="27" s="1"/>
  <c r="I1046" i="27" s="1"/>
  <c r="I1042" i="27"/>
  <c r="I1041" i="27"/>
  <c r="I1035" i="27"/>
  <c r="I1034" i="27" s="1"/>
  <c r="I1032" i="27"/>
  <c r="I1031" i="27"/>
  <c r="I1025" i="27"/>
  <c r="I1024" i="27" s="1"/>
  <c r="I1022" i="27"/>
  <c r="I1021" i="27"/>
  <c r="I1016" i="27"/>
  <c r="I1015" i="27" s="1"/>
  <c r="I1014" i="27" s="1"/>
  <c r="I1009" i="27"/>
  <c r="I1008" i="27"/>
  <c r="I1002" i="27"/>
  <c r="I999" i="27"/>
  <c r="I990" i="27"/>
  <c r="I987" i="27"/>
  <c r="I977" i="27"/>
  <c r="I973" i="27"/>
  <c r="I972" i="27"/>
  <c r="I969" i="27"/>
  <c r="I965" i="27"/>
  <c r="I957" i="27"/>
  <c r="I944" i="27"/>
  <c r="I943" i="27"/>
  <c r="I937" i="27"/>
  <c r="I933" i="27"/>
  <c r="I928" i="27"/>
  <c r="K928" i="27" s="1"/>
  <c r="I925" i="27"/>
  <c r="I920" i="27"/>
  <c r="I917" i="27"/>
  <c r="I916" i="27"/>
  <c r="I909" i="27"/>
  <c r="I903" i="27"/>
  <c r="I899" i="27"/>
  <c r="I895" i="27"/>
  <c r="I887" i="27"/>
  <c r="I886" i="27" s="1"/>
  <c r="I885" i="27" s="1"/>
  <c r="I882" i="27"/>
  <c r="I881" i="27" s="1"/>
  <c r="I878" i="27"/>
  <c r="I874" i="27"/>
  <c r="I873" i="27"/>
  <c r="I868" i="27"/>
  <c r="I867" i="27" s="1"/>
  <c r="I865" i="27"/>
  <c r="I864" i="27"/>
  <c r="I860" i="27"/>
  <c r="I859" i="27" s="1"/>
  <c r="I855" i="27"/>
  <c r="I844" i="27"/>
  <c r="I843" i="27"/>
  <c r="I839" i="27"/>
  <c r="I838" i="27" s="1"/>
  <c r="I833" i="27"/>
  <c r="I832" i="27"/>
  <c r="I824" i="27"/>
  <c r="I823" i="27" s="1"/>
  <c r="I820" i="27"/>
  <c r="I819" i="27" s="1"/>
  <c r="I816" i="27"/>
  <c r="I815" i="27" s="1"/>
  <c r="I811" i="27"/>
  <c r="I810" i="27" s="1"/>
  <c r="I807" i="27"/>
  <c r="I806" i="27" s="1"/>
  <c r="I804" i="27"/>
  <c r="I796" i="27"/>
  <c r="I792" i="27"/>
  <c r="I791" i="27" s="1"/>
  <c r="I788" i="27"/>
  <c r="I787" i="27"/>
  <c r="I784" i="27"/>
  <c r="I783" i="27" s="1"/>
  <c r="I778" i="27"/>
  <c r="I777" i="27" s="1"/>
  <c r="I775" i="27"/>
  <c r="I774" i="27" s="1"/>
  <c r="I770" i="27"/>
  <c r="I769" i="27" s="1"/>
  <c r="I767" i="27"/>
  <c r="I766" i="27" s="1"/>
  <c r="I763" i="27"/>
  <c r="I762" i="27"/>
  <c r="I760" i="27"/>
  <c r="I759" i="27" s="1"/>
  <c r="I756" i="27"/>
  <c r="I755" i="27"/>
  <c r="I753" i="27"/>
  <c r="I752" i="27" s="1"/>
  <c r="I749" i="27"/>
  <c r="I745" i="27"/>
  <c r="I738" i="27"/>
  <c r="I737" i="27" s="1"/>
  <c r="I731" i="27"/>
  <c r="I730" i="27" s="1"/>
  <c r="I728" i="27"/>
  <c r="I727" i="27" s="1"/>
  <c r="I722" i="27"/>
  <c r="I721" i="27"/>
  <c r="I720" i="27" s="1"/>
  <c r="I715" i="27"/>
  <c r="I714" i="27"/>
  <c r="I710" i="27"/>
  <c r="I709" i="27" s="1"/>
  <c r="I708" i="27" s="1"/>
  <c r="I707" i="27"/>
  <c r="I703" i="27"/>
  <c r="I702" i="27" s="1"/>
  <c r="I701" i="27" s="1"/>
  <c r="I700" i="27" s="1"/>
  <c r="I696" i="27"/>
  <c r="I695" i="27" s="1"/>
  <c r="I693" i="27"/>
  <c r="I692" i="27"/>
  <c r="I684" i="27"/>
  <c r="I683" i="27" s="1"/>
  <c r="I679" i="27"/>
  <c r="I678" i="27"/>
  <c r="I674" i="27"/>
  <c r="I673" i="27" s="1"/>
  <c r="I666" i="27"/>
  <c r="I665" i="27"/>
  <c r="I659" i="27"/>
  <c r="I658" i="27" s="1"/>
  <c r="I653" i="27"/>
  <c r="I650" i="27"/>
  <c r="I641" i="27"/>
  <c r="I640" i="27" s="1"/>
  <c r="I639" i="27" s="1"/>
  <c r="I636" i="27"/>
  <c r="I635" i="27" s="1"/>
  <c r="I630" i="27"/>
  <c r="I624" i="27"/>
  <c r="I617" i="27"/>
  <c r="I616" i="27" s="1"/>
  <c r="I611" i="27"/>
  <c r="I610" i="27" s="1"/>
  <c r="I607" i="27"/>
  <c r="I606" i="27"/>
  <c r="I605" i="27" s="1"/>
  <c r="I602" i="27"/>
  <c r="I596" i="27"/>
  <c r="I589" i="27"/>
  <c r="I584" i="27"/>
  <c r="I579" i="27"/>
  <c r="I573" i="27"/>
  <c r="I567" i="27"/>
  <c r="I562" i="27"/>
  <c r="I554" i="27"/>
  <c r="I553" i="27"/>
  <c r="I549" i="27"/>
  <c r="I548" i="27" s="1"/>
  <c r="I544" i="27"/>
  <c r="I543" i="27"/>
  <c r="I538" i="27"/>
  <c r="I537" i="27" s="1"/>
  <c r="I535" i="27"/>
  <c r="I534" i="27"/>
  <c r="I529" i="27"/>
  <c r="I526" i="27"/>
  <c r="I518" i="27"/>
  <c r="I515" i="27"/>
  <c r="I512" i="27"/>
  <c r="I508" i="27"/>
  <c r="I503" i="27"/>
  <c r="I502" i="27"/>
  <c r="I499" i="27"/>
  <c r="I496" i="27"/>
  <c r="I492" i="27"/>
  <c r="I486" i="27"/>
  <c r="I483" i="27"/>
  <c r="I478" i="27"/>
  <c r="I472" i="27"/>
  <c r="I471" i="27"/>
  <c r="I465" i="27"/>
  <c r="I464" i="27" s="1"/>
  <c r="I460" i="27"/>
  <c r="I459" i="27"/>
  <c r="I456" i="27"/>
  <c r="I449" i="27"/>
  <c r="I446" i="27"/>
  <c r="I441" i="27"/>
  <c r="I440" i="27"/>
  <c r="I439" i="27" s="1"/>
  <c r="I434" i="27"/>
  <c r="I428" i="27"/>
  <c r="I422" i="27"/>
  <c r="I420" i="27" s="1"/>
  <c r="I414" i="27"/>
  <c r="I409" i="27"/>
  <c r="I394" i="27"/>
  <c r="I387" i="27"/>
  <c r="I386" i="27" s="1"/>
  <c r="I380" i="27"/>
  <c r="I379" i="27" s="1"/>
  <c r="I367" i="27"/>
  <c r="I360" i="27"/>
  <c r="I359" i="27"/>
  <c r="I353" i="27"/>
  <c r="I352" i="27" s="1"/>
  <c r="I348" i="27"/>
  <c r="I343" i="27"/>
  <c r="I340" i="27"/>
  <c r="I332" i="27"/>
  <c r="I328" i="27"/>
  <c r="I324" i="27"/>
  <c r="I316" i="27"/>
  <c r="I309" i="27"/>
  <c r="I308" i="27" s="1"/>
  <c r="I305" i="27"/>
  <c r="I304" i="27"/>
  <c r="I301" i="27"/>
  <c r="I300" i="27" s="1"/>
  <c r="I286" i="27"/>
  <c r="I284" i="27"/>
  <c r="I279" i="27"/>
  <c r="I277" i="27"/>
  <c r="I272" i="27"/>
  <c r="I271" i="27" s="1"/>
  <c r="I268" i="27"/>
  <c r="I267" i="27" s="1"/>
  <c r="I264" i="27"/>
  <c r="I263" i="27" s="1"/>
  <c r="I258" i="27"/>
  <c r="I257" i="27" s="1"/>
  <c r="I251" i="27"/>
  <c r="I244" i="27"/>
  <c r="I243" i="27" s="1"/>
  <c r="I237" i="27"/>
  <c r="I231" i="27"/>
  <c r="I230" i="27"/>
  <c r="I226" i="27"/>
  <c r="I221" i="27"/>
  <c r="I220" i="27"/>
  <c r="I217" i="27"/>
  <c r="I216" i="27" s="1"/>
  <c r="I210" i="27"/>
  <c r="I209" i="27"/>
  <c r="I206" i="27"/>
  <c r="I202" i="27"/>
  <c r="I201" i="27" s="1"/>
  <c r="I198" i="27"/>
  <c r="I193" i="27"/>
  <c r="I192" i="27" s="1"/>
  <c r="I191" i="27" s="1"/>
  <c r="I189" i="27"/>
  <c r="I186" i="27"/>
  <c r="I179" i="27"/>
  <c r="I174" i="27"/>
  <c r="I173" i="27"/>
  <c r="I170" i="27"/>
  <c r="I169" i="27" s="1"/>
  <c r="I165" i="27"/>
  <c r="I164" i="27"/>
  <c r="I161" i="27"/>
  <c r="I160" i="27" s="1"/>
  <c r="I157" i="27"/>
  <c r="I156" i="27"/>
  <c r="I153" i="27"/>
  <c r="I152" i="27" s="1"/>
  <c r="I149" i="27"/>
  <c r="I148" i="27"/>
  <c r="I142" i="27"/>
  <c r="I141" i="27" s="1"/>
  <c r="I138" i="27"/>
  <c r="I137" i="27"/>
  <c r="I134" i="27"/>
  <c r="I128" i="27"/>
  <c r="I122" i="27"/>
  <c r="I118" i="27"/>
  <c r="I116" i="27"/>
  <c r="I112" i="27"/>
  <c r="I108" i="27"/>
  <c r="I100" i="27"/>
  <c r="I92" i="27"/>
  <c r="I91" i="27" s="1"/>
  <c r="I89" i="27"/>
  <c r="I88" i="27"/>
  <c r="I82" i="27"/>
  <c r="I81" i="27" s="1"/>
  <c r="I78" i="27"/>
  <c r="I77" i="27"/>
  <c r="I74" i="27"/>
  <c r="I73" i="27" s="1"/>
  <c r="I66" i="27"/>
  <c r="I65" i="27"/>
  <c r="I58" i="27"/>
  <c r="I54" i="27"/>
  <c r="I53" i="27" s="1"/>
  <c r="I49" i="27"/>
  <c r="I46" i="27"/>
  <c r="I39" i="27"/>
  <c r="I35" i="27"/>
  <c r="I34" i="27"/>
  <c r="I31" i="27"/>
  <c r="I30" i="27" s="1"/>
  <c r="I27" i="27"/>
  <c r="I26" i="27"/>
  <c r="I21" i="27"/>
  <c r="I20" i="27" s="1"/>
  <c r="I19" i="27" s="1"/>
  <c r="I17" i="27"/>
  <c r="I16" i="27"/>
  <c r="H1470" i="27"/>
  <c r="K1470" i="27" s="1"/>
  <c r="H1463" i="27"/>
  <c r="H1462" i="27"/>
  <c r="H1461" i="27" s="1"/>
  <c r="H1459" i="27"/>
  <c r="H1458" i="27"/>
  <c r="H1452" i="27"/>
  <c r="H1451" i="27" s="1"/>
  <c r="H1450" i="27" s="1"/>
  <c r="H1448" i="27"/>
  <c r="H1447" i="27"/>
  <c r="H1439" i="27"/>
  <c r="H1438" i="27" s="1"/>
  <c r="H1436" i="27"/>
  <c r="H1435" i="27"/>
  <c r="H1431" i="27"/>
  <c r="H1430" i="27" s="1"/>
  <c r="H1429" i="27" s="1"/>
  <c r="H1428" i="27" s="1"/>
  <c r="H1426" i="27"/>
  <c r="H1425" i="27" s="1"/>
  <c r="H1424" i="27"/>
  <c r="H1422" i="27"/>
  <c r="H1421" i="27" s="1"/>
  <c r="H1416" i="27"/>
  <c r="H1415" i="27"/>
  <c r="H1414" i="27"/>
  <c r="K1414" i="27" s="1"/>
  <c r="H1402" i="27"/>
  <c r="H1401" i="27"/>
  <c r="H1392" i="27"/>
  <c r="H1382" i="27"/>
  <c r="H1381" i="27"/>
  <c r="H1380" i="27" s="1"/>
  <c r="H1379" i="27" s="1"/>
  <c r="H1378" i="27" s="1"/>
  <c r="H1376" i="27"/>
  <c r="H1374" i="27"/>
  <c r="H1373" i="27" s="1"/>
  <c r="H1367" i="27"/>
  <c r="H1366" i="27"/>
  <c r="H1362" i="27"/>
  <c r="H1361" i="27" s="1"/>
  <c r="H1355" i="27"/>
  <c r="H1354" i="27"/>
  <c r="H1349" i="27"/>
  <c r="H1348" i="27" s="1"/>
  <c r="H1347" i="27" s="1"/>
  <c r="H1346" i="27"/>
  <c r="H1345" i="27"/>
  <c r="H1343" i="27"/>
  <c r="H1342" i="27" s="1"/>
  <c r="H1338" i="27"/>
  <c r="H1336" i="27"/>
  <c r="H1334" i="27"/>
  <c r="H1327" i="27"/>
  <c r="H1326" i="27"/>
  <c r="H1324" i="27"/>
  <c r="H1323" i="27" s="1"/>
  <c r="H1319" i="27"/>
  <c r="H1318" i="27"/>
  <c r="H1314" i="27"/>
  <c r="H1313" i="27" s="1"/>
  <c r="H1311" i="27"/>
  <c r="K1311" i="27"/>
  <c r="H1306" i="27"/>
  <c r="H1305" i="27" s="1"/>
  <c r="H1304" i="27" s="1"/>
  <c r="H1298" i="27"/>
  <c r="H1297" i="27"/>
  <c r="H1294" i="27"/>
  <c r="H1293" i="27" s="1"/>
  <c r="H1292" i="27" s="1"/>
  <c r="H1290" i="27"/>
  <c r="H1289" i="27" s="1"/>
  <c r="H1286" i="27"/>
  <c r="H1285" i="27"/>
  <c r="H1278" i="27"/>
  <c r="H1277" i="27" s="1"/>
  <c r="H1273" i="27"/>
  <c r="H1272" i="27"/>
  <c r="H1267" i="27"/>
  <c r="H1266" i="27" s="1"/>
  <c r="H1265" i="27" s="1"/>
  <c r="H1264" i="27" s="1"/>
  <c r="H1262" i="27"/>
  <c r="H1261" i="27"/>
  <c r="H1258" i="27"/>
  <c r="H1257" i="27"/>
  <c r="H1254" i="27"/>
  <c r="H1253" i="27"/>
  <c r="H1247" i="27"/>
  <c r="H1246" i="27"/>
  <c r="H1241" i="27"/>
  <c r="H1240" i="27"/>
  <c r="H1239" i="27" s="1"/>
  <c r="H1238" i="27" s="1"/>
  <c r="H1236" i="27"/>
  <c r="H1235" i="27"/>
  <c r="H1234" i="27" s="1"/>
  <c r="H1233" i="27"/>
  <c r="H1232" i="27" s="1"/>
  <c r="H1228" i="27"/>
  <c r="H1227" i="27" s="1"/>
  <c r="H1226" i="27"/>
  <c r="H1220" i="27"/>
  <c r="H1219" i="27" s="1"/>
  <c r="H1216" i="27"/>
  <c r="H1215" i="27"/>
  <c r="H1209" i="27"/>
  <c r="H1208" i="27" s="1"/>
  <c r="H1205" i="27"/>
  <c r="H1204" i="27"/>
  <c r="H1201" i="27"/>
  <c r="H1200" i="27" s="1"/>
  <c r="H1197" i="27"/>
  <c r="H1196" i="27"/>
  <c r="H1195" i="27"/>
  <c r="H1193" i="27"/>
  <c r="H1192" i="27" s="1"/>
  <c r="H1189" i="27"/>
  <c r="H1188" i="27"/>
  <c r="H1185" i="27"/>
  <c r="H1184" i="27" s="1"/>
  <c r="H1183" i="27" s="1"/>
  <c r="H1178" i="27"/>
  <c r="H1177" i="27"/>
  <c r="H1172" i="27"/>
  <c r="H1171" i="27"/>
  <c r="H1168" i="27"/>
  <c r="H1167" i="27"/>
  <c r="H1164" i="27"/>
  <c r="H1163" i="27"/>
  <c r="H1161" i="27"/>
  <c r="H1160" i="27"/>
  <c r="H1159" i="27" s="1"/>
  <c r="H1156" i="27"/>
  <c r="H1155" i="27" s="1"/>
  <c r="H1151" i="27"/>
  <c r="K1151" i="27" s="1"/>
  <c r="H1147" i="27"/>
  <c r="K1147" i="27"/>
  <c r="H1142" i="27"/>
  <c r="H1141" i="27" s="1"/>
  <c r="H1137" i="27"/>
  <c r="H1136" i="27"/>
  <c r="H1130" i="27"/>
  <c r="H1129" i="27" s="1"/>
  <c r="H1123" i="27"/>
  <c r="K1123" i="27" s="1"/>
  <c r="H1122" i="27"/>
  <c r="H1121" i="27" s="1"/>
  <c r="H1118" i="27"/>
  <c r="H1117" i="27" s="1"/>
  <c r="H1114" i="27"/>
  <c r="H1113" i="27" s="1"/>
  <c r="K1113" i="27"/>
  <c r="H1111" i="27"/>
  <c r="H1110" i="27" s="1"/>
  <c r="H1107" i="27"/>
  <c r="H1106" i="27"/>
  <c r="K1106" i="27"/>
  <c r="H1104" i="27"/>
  <c r="H1103" i="27" s="1"/>
  <c r="H1101" i="27"/>
  <c r="H1097" i="27"/>
  <c r="H1096" i="27"/>
  <c r="H1093" i="27"/>
  <c r="H1092" i="27"/>
  <c r="H1089" i="27"/>
  <c r="H1088" i="27"/>
  <c r="H1084" i="27"/>
  <c r="K1084" i="27"/>
  <c r="H1077" i="27"/>
  <c r="H1076" i="27"/>
  <c r="H1075" i="27" s="1"/>
  <c r="H1074" i="27" s="1"/>
  <c r="H1073" i="27" s="1"/>
  <c r="H1071" i="27"/>
  <c r="H1070" i="27" s="1"/>
  <c r="H1069" i="27"/>
  <c r="H1068" i="27"/>
  <c r="K1068" i="27" s="1"/>
  <c r="H1063" i="27"/>
  <c r="H1062" i="27"/>
  <c r="H1061" i="27" s="1"/>
  <c r="H1058" i="27"/>
  <c r="H1057" i="27" s="1"/>
  <c r="H1054" i="27"/>
  <c r="H1053" i="27" s="1"/>
  <c r="H1048" i="27"/>
  <c r="H1047" i="27"/>
  <c r="H1042" i="27"/>
  <c r="H1041" i="27" s="1"/>
  <c r="H1035" i="27"/>
  <c r="H1034" i="27"/>
  <c r="H1032" i="27"/>
  <c r="H1031" i="27" s="1"/>
  <c r="H1025" i="27"/>
  <c r="H1024" i="27"/>
  <c r="H1022" i="27"/>
  <c r="H1021" i="27" s="1"/>
  <c r="H1016" i="27"/>
  <c r="H1015" i="27"/>
  <c r="H1009" i="27"/>
  <c r="H1008" i="27" s="1"/>
  <c r="H1002" i="27"/>
  <c r="H1001" i="27"/>
  <c r="H999" i="27"/>
  <c r="H998" i="27" s="1"/>
  <c r="H990" i="27"/>
  <c r="H989" i="27"/>
  <c r="H987" i="27"/>
  <c r="H986" i="27" s="1"/>
  <c r="H977" i="27"/>
  <c r="H976" i="27"/>
  <c r="H973" i="27"/>
  <c r="H969" i="27"/>
  <c r="H968" i="27"/>
  <c r="H967" i="27"/>
  <c r="H965" i="27"/>
  <c r="H964" i="27" s="1"/>
  <c r="H957" i="27"/>
  <c r="H956" i="27"/>
  <c r="H952" i="27"/>
  <c r="H951" i="27" s="1"/>
  <c r="H950" i="27" s="1"/>
  <c r="H944" i="27"/>
  <c r="H937" i="27"/>
  <c r="K937" i="27" s="1"/>
  <c r="H933" i="27"/>
  <c r="H928" i="27"/>
  <c r="H925" i="27"/>
  <c r="H920" i="27"/>
  <c r="K920" i="27" s="1"/>
  <c r="H917" i="27"/>
  <c r="H912" i="27"/>
  <c r="H910" i="27"/>
  <c r="H903" i="27"/>
  <c r="H899" i="27"/>
  <c r="K899" i="27" s="1"/>
  <c r="H895" i="27"/>
  <c r="H887" i="27"/>
  <c r="H886" i="27" s="1"/>
  <c r="H885" i="27" s="1"/>
  <c r="H884" i="27" s="1"/>
  <c r="H883" i="27"/>
  <c r="K883" i="27"/>
  <c r="H882" i="27"/>
  <c r="H878" i="27"/>
  <c r="H877" i="27" s="1"/>
  <c r="H876" i="27"/>
  <c r="H874" i="27"/>
  <c r="H873" i="27"/>
  <c r="K873" i="27" s="1"/>
  <c r="H868" i="27"/>
  <c r="H867" i="27" s="1"/>
  <c r="K867" i="27"/>
  <c r="H865" i="27"/>
  <c r="H864" i="27" s="1"/>
  <c r="H860" i="27"/>
  <c r="H855" i="27"/>
  <c r="H854" i="27" s="1"/>
  <c r="H850" i="27"/>
  <c r="H849" i="27"/>
  <c r="H844" i="27"/>
  <c r="H843" i="27" s="1"/>
  <c r="H840" i="27"/>
  <c r="H839" i="27" s="1"/>
  <c r="H838" i="27" s="1"/>
  <c r="H833" i="27"/>
  <c r="H832" i="27" s="1"/>
  <c r="H824" i="27"/>
  <c r="H820" i="27"/>
  <c r="H816" i="27"/>
  <c r="H811" i="27"/>
  <c r="H807" i="27"/>
  <c r="H806" i="27" s="1"/>
  <c r="H805" i="27"/>
  <c r="H804" i="27" s="1"/>
  <c r="K804" i="27" s="1"/>
  <c r="K805" i="27"/>
  <c r="H796" i="27"/>
  <c r="H795" i="27"/>
  <c r="H792" i="27"/>
  <c r="H791" i="27" s="1"/>
  <c r="H788" i="27"/>
  <c r="H787" i="27" s="1"/>
  <c r="H784" i="27"/>
  <c r="H783" i="27" s="1"/>
  <c r="H778" i="27"/>
  <c r="H777" i="27"/>
  <c r="H775" i="27"/>
  <c r="H774" i="27" s="1"/>
  <c r="H770" i="27"/>
  <c r="H769" i="27" s="1"/>
  <c r="H767" i="27"/>
  <c r="H766" i="27" s="1"/>
  <c r="H763" i="27"/>
  <c r="H762" i="27"/>
  <c r="H760" i="27"/>
  <c r="H759" i="27" s="1"/>
  <c r="H756" i="27"/>
  <c r="H755" i="27" s="1"/>
  <c r="H753" i="27"/>
  <c r="H752" i="27" s="1"/>
  <c r="H745" i="27"/>
  <c r="H744" i="27"/>
  <c r="H738" i="27"/>
  <c r="H737" i="27" s="1"/>
  <c r="H731" i="27"/>
  <c r="H730" i="27" s="1"/>
  <c r="H728" i="27"/>
  <c r="H727" i="27" s="1"/>
  <c r="H722" i="27"/>
  <c r="H721" i="27"/>
  <c r="H715" i="27"/>
  <c r="H714" i="27" s="1"/>
  <c r="H710" i="27"/>
  <c r="H709" i="27" s="1"/>
  <c r="H703" i="27"/>
  <c r="H702" i="27" s="1"/>
  <c r="H696" i="27"/>
  <c r="H695" i="27"/>
  <c r="K695" i="27" s="1"/>
  <c r="H693" i="27"/>
  <c r="H692" i="27" s="1"/>
  <c r="H684" i="27"/>
  <c r="H683" i="27" s="1"/>
  <c r="H679" i="27"/>
  <c r="H678" i="27" s="1"/>
  <c r="H674" i="27"/>
  <c r="H673" i="27"/>
  <c r="H666" i="27"/>
  <c r="H665" i="27" s="1"/>
  <c r="H659" i="27"/>
  <c r="H658" i="27" s="1"/>
  <c r="H653" i="27"/>
  <c r="H652" i="27" s="1"/>
  <c r="H650" i="27"/>
  <c r="H649" i="27"/>
  <c r="H648" i="27" s="1"/>
  <c r="H641" i="27"/>
  <c r="H640" i="27"/>
  <c r="H636" i="27"/>
  <c r="H635" i="27" s="1"/>
  <c r="H634" i="27" s="1"/>
  <c r="H633" i="27"/>
  <c r="H630" i="27"/>
  <c r="H629" i="27" s="1"/>
  <c r="H624" i="27"/>
  <c r="H623" i="27"/>
  <c r="H617" i="27"/>
  <c r="H616" i="27" s="1"/>
  <c r="H611" i="27"/>
  <c r="H610" i="27"/>
  <c r="H607" i="27"/>
  <c r="H606" i="27" s="1"/>
  <c r="H602" i="27"/>
  <c r="H601" i="27"/>
  <c r="H600" i="27"/>
  <c r="H599" i="27" s="1"/>
  <c r="H596" i="27"/>
  <c r="H595" i="27"/>
  <c r="H594" i="27" s="1"/>
  <c r="H593" i="27" s="1"/>
  <c r="H589" i="27"/>
  <c r="H588" i="27"/>
  <c r="H584" i="27"/>
  <c r="H583" i="27" s="1"/>
  <c r="H582" i="27" s="1"/>
  <c r="H581" i="27" s="1"/>
  <c r="H579" i="27"/>
  <c r="H578" i="27" s="1"/>
  <c r="H577" i="27" s="1"/>
  <c r="H573" i="27"/>
  <c r="H572" i="27"/>
  <c r="H571" i="27" s="1"/>
  <c r="H570" i="27" s="1"/>
  <c r="K570" i="27" s="1"/>
  <c r="H567" i="27"/>
  <c r="H566" i="27"/>
  <c r="H565" i="27" s="1"/>
  <c r="H562" i="27"/>
  <c r="H561" i="27" s="1"/>
  <c r="H560" i="27" s="1"/>
  <c r="H559" i="27" s="1"/>
  <c r="H558" i="27" s="1"/>
  <c r="H554" i="27"/>
  <c r="H553" i="27"/>
  <c r="H549" i="27"/>
  <c r="H548" i="27" s="1"/>
  <c r="H544" i="27"/>
  <c r="H543" i="27"/>
  <c r="H539" i="27"/>
  <c r="H536" i="27"/>
  <c r="H531" i="27"/>
  <c r="H529" i="27"/>
  <c r="H528" i="27" s="1"/>
  <c r="H526" i="27"/>
  <c r="H525" i="27" s="1"/>
  <c r="H522" i="27"/>
  <c r="H515" i="27"/>
  <c r="H514" i="27"/>
  <c r="H512" i="27"/>
  <c r="H511" i="27" s="1"/>
  <c r="H508" i="27"/>
  <c r="H507" i="27"/>
  <c r="H506" i="27"/>
  <c r="H503" i="27"/>
  <c r="H502" i="27" s="1"/>
  <c r="H499" i="27"/>
  <c r="H498" i="27" s="1"/>
  <c r="H496" i="27"/>
  <c r="H495" i="27" s="1"/>
  <c r="H492" i="27"/>
  <c r="H491" i="27"/>
  <c r="H490" i="27" s="1"/>
  <c r="H487" i="27"/>
  <c r="K487" i="27"/>
  <c r="H483" i="27"/>
  <c r="H482" i="27" s="1"/>
  <c r="H478" i="27"/>
  <c r="H477" i="27"/>
  <c r="H472" i="27"/>
  <c r="H471" i="27" s="1"/>
  <c r="H470" i="27" s="1"/>
  <c r="H469" i="27" s="1"/>
  <c r="H465" i="27"/>
  <c r="H460" i="27"/>
  <c r="H459" i="27" s="1"/>
  <c r="H458" i="27" s="1"/>
  <c r="H456" i="27"/>
  <c r="H455" i="27"/>
  <c r="H449" i="27"/>
  <c r="H448" i="27" s="1"/>
  <c r="H446" i="27"/>
  <c r="H445" i="27" s="1"/>
  <c r="H444" i="27" s="1"/>
  <c r="H441" i="27"/>
  <c r="H440" i="27"/>
  <c r="H434" i="27"/>
  <c r="H433" i="27" s="1"/>
  <c r="H428" i="27"/>
  <c r="H427" i="27"/>
  <c r="H422" i="27"/>
  <c r="H420" i="27" s="1"/>
  <c r="H414" i="27"/>
  <c r="H413" i="27"/>
  <c r="H412" i="27"/>
  <c r="H411" i="27" s="1"/>
  <c r="H409" i="27"/>
  <c r="H408" i="27"/>
  <c r="H407" i="27" s="1"/>
  <c r="H400" i="27"/>
  <c r="H399" i="27"/>
  <c r="H398" i="27"/>
  <c r="H397" i="27" s="1"/>
  <c r="H394" i="27"/>
  <c r="H393" i="27"/>
  <c r="H387" i="27"/>
  <c r="H386" i="27" s="1"/>
  <c r="H385" i="27" s="1"/>
  <c r="H384" i="27"/>
  <c r="H380" i="27"/>
  <c r="H379" i="27" s="1"/>
  <c r="H378" i="27" s="1"/>
  <c r="H377" i="27"/>
  <c r="H376" i="27" s="1"/>
  <c r="H367" i="27"/>
  <c r="H366" i="27" s="1"/>
  <c r="H360" i="27"/>
  <c r="H359" i="27"/>
  <c r="H353" i="27"/>
  <c r="H352" i="27" s="1"/>
  <c r="H351" i="27"/>
  <c r="H350" i="27" s="1"/>
  <c r="H348" i="27"/>
  <c r="H347" i="27" s="1"/>
  <c r="H346" i="27" s="1"/>
  <c r="H345" i="27"/>
  <c r="K345" i="27" s="1"/>
  <c r="H343" i="27"/>
  <c r="H342" i="27" s="1"/>
  <c r="H340" i="27"/>
  <c r="H339" i="27" s="1"/>
  <c r="H332" i="27"/>
  <c r="H331" i="27" s="1"/>
  <c r="H328" i="27"/>
  <c r="H327" i="27"/>
  <c r="H324" i="27"/>
  <c r="H323" i="27" s="1"/>
  <c r="H316" i="27"/>
  <c r="H315" i="27" s="1"/>
  <c r="H309" i="27"/>
  <c r="H308" i="27" s="1"/>
  <c r="H305" i="27"/>
  <c r="H304" i="27"/>
  <c r="H302" i="27"/>
  <c r="K302" i="27" s="1"/>
  <c r="H286" i="27"/>
  <c r="H284" i="27"/>
  <c r="H283" i="27" s="1"/>
  <c r="H279" i="27"/>
  <c r="H277" i="27"/>
  <c r="H276" i="27"/>
  <c r="H272" i="27"/>
  <c r="H271" i="27" s="1"/>
  <c r="H268" i="27"/>
  <c r="H267" i="27" s="1"/>
  <c r="H264" i="27"/>
  <c r="H263" i="27" s="1"/>
  <c r="H258" i="27"/>
  <c r="H257" i="27"/>
  <c r="H256" i="27" s="1"/>
  <c r="H251" i="27"/>
  <c r="H245" i="27"/>
  <c r="H244" i="27" s="1"/>
  <c r="H243" i="27" s="1"/>
  <c r="H237" i="27"/>
  <c r="H236" i="27"/>
  <c r="K236" i="27" s="1"/>
  <c r="H231" i="27"/>
  <c r="H230" i="27"/>
  <c r="H226" i="27"/>
  <c r="H221" i="27"/>
  <c r="H220" i="27"/>
  <c r="H218" i="27"/>
  <c r="K218" i="27" s="1"/>
  <c r="H210" i="27"/>
  <c r="H209" i="27"/>
  <c r="H206" i="27"/>
  <c r="H205" i="27" s="1"/>
  <c r="H202" i="27"/>
  <c r="H201" i="27"/>
  <c r="H198" i="27"/>
  <c r="H197" i="27" s="1"/>
  <c r="H193" i="27"/>
  <c r="H192" i="27"/>
  <c r="H189" i="27"/>
  <c r="H188" i="27" s="1"/>
  <c r="H187" i="27"/>
  <c r="K187" i="27" s="1"/>
  <c r="H179" i="27"/>
  <c r="H178" i="27" s="1"/>
  <c r="H174" i="27"/>
  <c r="H173" i="27"/>
  <c r="K173" i="27" s="1"/>
  <c r="H170" i="27"/>
  <c r="H169" i="27"/>
  <c r="H165" i="27"/>
  <c r="H164" i="27" s="1"/>
  <c r="H161" i="27"/>
  <c r="H160" i="27"/>
  <c r="H157" i="27"/>
  <c r="H156" i="27" s="1"/>
  <c r="H153" i="27"/>
  <c r="H152" i="27"/>
  <c r="H149" i="27"/>
  <c r="H148" i="27" s="1"/>
  <c r="K148" i="27" s="1"/>
  <c r="H142" i="27"/>
  <c r="H141" i="27" s="1"/>
  <c r="H138" i="27"/>
  <c r="H137" i="27" s="1"/>
  <c r="H134" i="27"/>
  <c r="H133" i="27"/>
  <c r="H128" i="27"/>
  <c r="H127" i="27" s="1"/>
  <c r="H126" i="27"/>
  <c r="H122" i="27"/>
  <c r="H121" i="27" s="1"/>
  <c r="H118" i="27"/>
  <c r="H116" i="27"/>
  <c r="H112" i="27"/>
  <c r="H111" i="27" s="1"/>
  <c r="H108" i="27"/>
  <c r="H107" i="27"/>
  <c r="H100" i="27"/>
  <c r="H99" i="27"/>
  <c r="H98" i="27" s="1"/>
  <c r="H97" i="27" s="1"/>
  <c r="H96" i="27"/>
  <c r="H95" i="27" s="1"/>
  <c r="H94" i="27" s="1"/>
  <c r="H92" i="27"/>
  <c r="H91" i="27" s="1"/>
  <c r="K91" i="27" s="1"/>
  <c r="H89" i="27"/>
  <c r="H88" i="27"/>
  <c r="H82" i="27"/>
  <c r="H81" i="27"/>
  <c r="K81" i="27" s="1"/>
  <c r="H78" i="27"/>
  <c r="H77" i="27"/>
  <c r="K77" i="27" s="1"/>
  <c r="H74" i="27"/>
  <c r="H73" i="27"/>
  <c r="H66" i="27"/>
  <c r="H65" i="27" s="1"/>
  <c r="H58" i="27"/>
  <c r="H57" i="27"/>
  <c r="H54" i="27"/>
  <c r="H53" i="27" s="1"/>
  <c r="H52" i="27" s="1"/>
  <c r="H49" i="27"/>
  <c r="H48" i="27" s="1"/>
  <c r="H47" i="27"/>
  <c r="K47" i="27" s="1"/>
  <c r="H39" i="27"/>
  <c r="H38" i="27" s="1"/>
  <c r="H35" i="27"/>
  <c r="H34" i="27" s="1"/>
  <c r="H31" i="27"/>
  <c r="H27" i="27"/>
  <c r="H26" i="27"/>
  <c r="H21" i="27"/>
  <c r="H20" i="27" s="1"/>
  <c r="H17" i="27"/>
  <c r="H16" i="27" s="1"/>
  <c r="G1470" i="27"/>
  <c r="J1470" i="27" s="1"/>
  <c r="G1463" i="27"/>
  <c r="G1462" i="27" s="1"/>
  <c r="G1459" i="27"/>
  <c r="G1452" i="27"/>
  <c r="G1451" i="27" s="1"/>
  <c r="G1450" i="27"/>
  <c r="G1448" i="27"/>
  <c r="G1447" i="27"/>
  <c r="G1439" i="27"/>
  <c r="G1438" i="27"/>
  <c r="G1436" i="27"/>
  <c r="G1435" i="27"/>
  <c r="G1431" i="27"/>
  <c r="G1430" i="27"/>
  <c r="G1426" i="27"/>
  <c r="G1425" i="27"/>
  <c r="G1422" i="27"/>
  <c r="G1421" i="27"/>
  <c r="G1420" i="27" s="1"/>
  <c r="G1416" i="27"/>
  <c r="G1415" i="27" s="1"/>
  <c r="G1414" i="27"/>
  <c r="G1406" i="27"/>
  <c r="G1405" i="27" s="1"/>
  <c r="G1402" i="27"/>
  <c r="G1401" i="27" s="1"/>
  <c r="G1398" i="27"/>
  <c r="G1397" i="27" s="1"/>
  <c r="G1396" i="27" s="1"/>
  <c r="G1392" i="27"/>
  <c r="J1392" i="27"/>
  <c r="G1382" i="27"/>
  <c r="G1381" i="27"/>
  <c r="G1380" i="27" s="1"/>
  <c r="G1379" i="27"/>
  <c r="G1378" i="27" s="1"/>
  <c r="G1377" i="27"/>
  <c r="J1377" i="27" s="1"/>
  <c r="G1376" i="27"/>
  <c r="G1375" i="27"/>
  <c r="G1374" i="27" s="1"/>
  <c r="J1375" i="27"/>
  <c r="G1373" i="27"/>
  <c r="G1367" i="27"/>
  <c r="G1366" i="27"/>
  <c r="G1362" i="27"/>
  <c r="G1361" i="27"/>
  <c r="G1355" i="27"/>
  <c r="G1354" i="27"/>
  <c r="G1349" i="27"/>
  <c r="G1348" i="27"/>
  <c r="G1343" i="27"/>
  <c r="G1342" i="27"/>
  <c r="G1341" i="27" s="1"/>
  <c r="G1340" i="27"/>
  <c r="G1338" i="27"/>
  <c r="G1336" i="27"/>
  <c r="G1334" i="27"/>
  <c r="G1327" i="27"/>
  <c r="G1326" i="27" s="1"/>
  <c r="G1324" i="27"/>
  <c r="G1323" i="27" s="1"/>
  <c r="G1319" i="27"/>
  <c r="G1318" i="27" s="1"/>
  <c r="G1314" i="27"/>
  <c r="G1313" i="27" s="1"/>
  <c r="G1311" i="27"/>
  <c r="G1306" i="27"/>
  <c r="G1305" i="27" s="1"/>
  <c r="G1298" i="27"/>
  <c r="G1297" i="27" s="1"/>
  <c r="G1294" i="27"/>
  <c r="G1293" i="27" s="1"/>
  <c r="G1290" i="27"/>
  <c r="G1289" i="27" s="1"/>
  <c r="G1288" i="27" s="1"/>
  <c r="G1286" i="27"/>
  <c r="G1285" i="27"/>
  <c r="G1278" i="27"/>
  <c r="G1277" i="27"/>
  <c r="G1276" i="27" s="1"/>
  <c r="G1273" i="27"/>
  <c r="G1272" i="27" s="1"/>
  <c r="G1267" i="27"/>
  <c r="G1266" i="27" s="1"/>
  <c r="G1262" i="27"/>
  <c r="G1261" i="27" s="1"/>
  <c r="G1252" i="27" s="1"/>
  <c r="G1251" i="27" s="1"/>
  <c r="G1250" i="27" s="1"/>
  <c r="G1258" i="27"/>
  <c r="G1257" i="27" s="1"/>
  <c r="G1254" i="27"/>
  <c r="G1253" i="27" s="1"/>
  <c r="G1247" i="27"/>
  <c r="G1246" i="27" s="1"/>
  <c r="G1241" i="27"/>
  <c r="G1240" i="27" s="1"/>
  <c r="G1236" i="27"/>
  <c r="G1235" i="27" s="1"/>
  <c r="G1228" i="27"/>
  <c r="G1227" i="27" s="1"/>
  <c r="G1220" i="27"/>
  <c r="G1219" i="27" s="1"/>
  <c r="G1216" i="27"/>
  <c r="G1215" i="27" s="1"/>
  <c r="G1209" i="27"/>
  <c r="G1208" i="27"/>
  <c r="G1205" i="27"/>
  <c r="G1204" i="27"/>
  <c r="G1201" i="27"/>
  <c r="G1200" i="27"/>
  <c r="G1197" i="27"/>
  <c r="G1196" i="27"/>
  <c r="G1195" i="27" s="1"/>
  <c r="G1193" i="27"/>
  <c r="G1192" i="27" s="1"/>
  <c r="G1189" i="27"/>
  <c r="G1188" i="27" s="1"/>
  <c r="G1185" i="27"/>
  <c r="G1184" i="27" s="1"/>
  <c r="G1178" i="27"/>
  <c r="G1177" i="27" s="1"/>
  <c r="G1172" i="27"/>
  <c r="G1171" i="27" s="1"/>
  <c r="G1168" i="27"/>
  <c r="G1167" i="27" s="1"/>
  <c r="G1164" i="27"/>
  <c r="J1164" i="27" s="1"/>
  <c r="G1161" i="27"/>
  <c r="G1156" i="27"/>
  <c r="J1156" i="27"/>
  <c r="G1151" i="27"/>
  <c r="G1150" i="27"/>
  <c r="J1150" i="27" s="1"/>
  <c r="G1147" i="27"/>
  <c r="J1147" i="27" s="1"/>
  <c r="G1142" i="27"/>
  <c r="G1137" i="27"/>
  <c r="J1137" i="27"/>
  <c r="G1130" i="27"/>
  <c r="G1123" i="27"/>
  <c r="G1122" i="27" s="1"/>
  <c r="J1122" i="27" s="1"/>
  <c r="G1118" i="27"/>
  <c r="J1118" i="27"/>
  <c r="G1114" i="27"/>
  <c r="J1114" i="27"/>
  <c r="G1111" i="27"/>
  <c r="J1111" i="27"/>
  <c r="G1107" i="27"/>
  <c r="J1107" i="27"/>
  <c r="G1104" i="27"/>
  <c r="J1104" i="27"/>
  <c r="G1101" i="27"/>
  <c r="J1101" i="27"/>
  <c r="G1097" i="27"/>
  <c r="J1097" i="27"/>
  <c r="G1093" i="27"/>
  <c r="G1089" i="27"/>
  <c r="J1089" i="27" s="1"/>
  <c r="G1084" i="27"/>
  <c r="G1077" i="27"/>
  <c r="J1077" i="27" s="1"/>
  <c r="G1071" i="27"/>
  <c r="G1070" i="27" s="1"/>
  <c r="G1068" i="27"/>
  <c r="J1068" i="27" s="1"/>
  <c r="G1063" i="27"/>
  <c r="G1058" i="27"/>
  <c r="G1057" i="27" s="1"/>
  <c r="G1054" i="27"/>
  <c r="G1053" i="27" s="1"/>
  <c r="G1048" i="27"/>
  <c r="G1047" i="27" s="1"/>
  <c r="G1046" i="27"/>
  <c r="G1042" i="27"/>
  <c r="G1041" i="27"/>
  <c r="G1040" i="27" s="1"/>
  <c r="G1039" i="27" s="1"/>
  <c r="G1035" i="27"/>
  <c r="G1034" i="27"/>
  <c r="J1034" i="27" s="1"/>
  <c r="G1032" i="27"/>
  <c r="G1031" i="27" s="1"/>
  <c r="G1025" i="27"/>
  <c r="G1024" i="27" s="1"/>
  <c r="J1024" i="27"/>
  <c r="G1022" i="27"/>
  <c r="G1021" i="27"/>
  <c r="G1016" i="27"/>
  <c r="G1015" i="27"/>
  <c r="G1009" i="27"/>
  <c r="G1008" i="27"/>
  <c r="G1007" i="27" s="1"/>
  <c r="G1006" i="27" s="1"/>
  <c r="G1005" i="27" s="1"/>
  <c r="G1002" i="27"/>
  <c r="G1001" i="27" s="1"/>
  <c r="G999" i="27"/>
  <c r="G998" i="27" s="1"/>
  <c r="G990" i="27"/>
  <c r="G989" i="27" s="1"/>
  <c r="G987" i="27"/>
  <c r="G986" i="27" s="1"/>
  <c r="G977" i="27"/>
  <c r="G976" i="27" s="1"/>
  <c r="G975" i="27" s="1"/>
  <c r="G973" i="27"/>
  <c r="G972" i="27"/>
  <c r="G969" i="27"/>
  <c r="G968" i="27"/>
  <c r="G965" i="27"/>
  <c r="G964" i="27"/>
  <c r="G957" i="27"/>
  <c r="J957" i="27"/>
  <c r="G952" i="27"/>
  <c r="G951" i="27"/>
  <c r="G944" i="27"/>
  <c r="G943" i="27"/>
  <c r="G937" i="27"/>
  <c r="G936" i="27"/>
  <c r="G933" i="27"/>
  <c r="G932" i="27"/>
  <c r="G928" i="27"/>
  <c r="G927" i="27"/>
  <c r="G925" i="27"/>
  <c r="G924" i="27"/>
  <c r="G920" i="27"/>
  <c r="G919" i="27"/>
  <c r="G917" i="27"/>
  <c r="G916" i="27"/>
  <c r="G913" i="27"/>
  <c r="G912" i="27"/>
  <c r="G910" i="27"/>
  <c r="G909" i="27"/>
  <c r="G903" i="27"/>
  <c r="G902" i="27"/>
  <c r="G899" i="27"/>
  <c r="G898" i="27"/>
  <c r="G895" i="27"/>
  <c r="G894" i="27"/>
  <c r="G890" i="27" s="1"/>
  <c r="G887" i="27"/>
  <c r="G883" i="27"/>
  <c r="G882" i="27" s="1"/>
  <c r="G878" i="27"/>
  <c r="J878" i="27" s="1"/>
  <c r="G874" i="27"/>
  <c r="G868" i="27"/>
  <c r="J868" i="27"/>
  <c r="G865" i="27"/>
  <c r="G860" i="27"/>
  <c r="J860" i="27" s="1"/>
  <c r="G855" i="27"/>
  <c r="G850" i="27"/>
  <c r="G849" i="27"/>
  <c r="G844" i="27"/>
  <c r="J844" i="27"/>
  <c r="G840" i="27"/>
  <c r="G839" i="27"/>
  <c r="G833" i="27"/>
  <c r="J833" i="27"/>
  <c r="G826" i="27"/>
  <c r="G824" i="27" s="1"/>
  <c r="G823" i="27" s="1"/>
  <c r="J826" i="27"/>
  <c r="G820" i="27"/>
  <c r="G819" i="27"/>
  <c r="G816" i="27"/>
  <c r="G815" i="27"/>
  <c r="G811" i="27"/>
  <c r="G810" i="27"/>
  <c r="G807" i="27"/>
  <c r="G806" i="27"/>
  <c r="G805" i="27"/>
  <c r="G804" i="27" s="1"/>
  <c r="G803" i="27" s="1"/>
  <c r="J805" i="27"/>
  <c r="G796" i="27"/>
  <c r="G792" i="27"/>
  <c r="G790" i="27"/>
  <c r="J790" i="27" s="1"/>
  <c r="G784" i="27"/>
  <c r="J784" i="27"/>
  <c r="G778" i="27"/>
  <c r="G775" i="27"/>
  <c r="J775" i="27" s="1"/>
  <c r="G770" i="27"/>
  <c r="G767" i="27"/>
  <c r="J767" i="27"/>
  <c r="G763" i="27"/>
  <c r="G760" i="27"/>
  <c r="J760" i="27" s="1"/>
  <c r="G756" i="27"/>
  <c r="G755" i="27" s="1"/>
  <c r="G753" i="27"/>
  <c r="J753" i="27"/>
  <c r="G751" i="27"/>
  <c r="G749" i="27"/>
  <c r="G745" i="27"/>
  <c r="J745" i="27" s="1"/>
  <c r="G738" i="27"/>
  <c r="J738" i="27" s="1"/>
  <c r="G731" i="27"/>
  <c r="J731" i="27" s="1"/>
  <c r="G728" i="27"/>
  <c r="G722" i="27"/>
  <c r="J722" i="27" s="1"/>
  <c r="G715" i="27"/>
  <c r="J715" i="27" s="1"/>
  <c r="G710" i="27"/>
  <c r="J710" i="27" s="1"/>
  <c r="G703" i="27"/>
  <c r="G696" i="27"/>
  <c r="J696" i="27" s="1"/>
  <c r="G693" i="27"/>
  <c r="J693" i="27" s="1"/>
  <c r="G684" i="27"/>
  <c r="J684" i="27" s="1"/>
  <c r="G679" i="27"/>
  <c r="J679" i="27" s="1"/>
  <c r="G674" i="27"/>
  <c r="J674" i="27" s="1"/>
  <c r="G666" i="27"/>
  <c r="J666" i="27" s="1"/>
  <c r="G659" i="27"/>
  <c r="J659" i="27" s="1"/>
  <c r="G653" i="27"/>
  <c r="G650" i="27"/>
  <c r="J650" i="27" s="1"/>
  <c r="G641" i="27"/>
  <c r="J641" i="27" s="1"/>
  <c r="G636" i="27"/>
  <c r="J636" i="27" s="1"/>
  <c r="G630" i="27"/>
  <c r="G624" i="27"/>
  <c r="J624" i="27" s="1"/>
  <c r="G617" i="27"/>
  <c r="J617" i="27" s="1"/>
  <c r="G611" i="27"/>
  <c r="G610" i="27" s="1"/>
  <c r="G607" i="27"/>
  <c r="G602" i="27"/>
  <c r="G601" i="27" s="1"/>
  <c r="G596" i="27"/>
  <c r="G595" i="27" s="1"/>
  <c r="G589" i="27"/>
  <c r="G588" i="27" s="1"/>
  <c r="G585" i="27"/>
  <c r="G579" i="27"/>
  <c r="G578" i="27" s="1"/>
  <c r="G573" i="27"/>
  <c r="G572" i="27" s="1"/>
  <c r="G567" i="27"/>
  <c r="G566" i="27" s="1"/>
  <c r="G562" i="27"/>
  <c r="G554" i="27"/>
  <c r="J554" i="27" s="1"/>
  <c r="G549" i="27"/>
  <c r="G544" i="27"/>
  <c r="G543" i="27"/>
  <c r="G539" i="27"/>
  <c r="G538" i="27"/>
  <c r="J538" i="27" s="1"/>
  <c r="G536" i="27"/>
  <c r="G535" i="27" s="1"/>
  <c r="J535" i="27"/>
  <c r="G532" i="27"/>
  <c r="G531" i="27"/>
  <c r="G529" i="27"/>
  <c r="G526" i="27"/>
  <c r="G523" i="27"/>
  <c r="G522" i="27" s="1"/>
  <c r="G515" i="27"/>
  <c r="J515" i="27" s="1"/>
  <c r="G513" i="27"/>
  <c r="J513" i="27" s="1"/>
  <c r="G509" i="27"/>
  <c r="G503" i="27"/>
  <c r="J503" i="27" s="1"/>
  <c r="G499" i="27"/>
  <c r="J499" i="27" s="1"/>
  <c r="G496" i="27"/>
  <c r="J496" i="27" s="1"/>
  <c r="G492" i="27"/>
  <c r="G487" i="27"/>
  <c r="J487" i="27" s="1"/>
  <c r="G483" i="27"/>
  <c r="J483" i="27" s="1"/>
  <c r="G478" i="27"/>
  <c r="G472" i="27"/>
  <c r="J472" i="27"/>
  <c r="G465" i="27"/>
  <c r="G460" i="27"/>
  <c r="J460" i="27" s="1"/>
  <c r="G456" i="27"/>
  <c r="G449" i="27"/>
  <c r="G446" i="27"/>
  <c r="G441" i="27"/>
  <c r="J441" i="27"/>
  <c r="G434" i="27"/>
  <c r="G428" i="27"/>
  <c r="G422" i="27"/>
  <c r="G414" i="27"/>
  <c r="G413" i="27" s="1"/>
  <c r="G412" i="27" s="1"/>
  <c r="G409" i="27"/>
  <c r="G400" i="27"/>
  <c r="G394" i="27"/>
  <c r="G387" i="27"/>
  <c r="G386" i="27" s="1"/>
  <c r="G380" i="27"/>
  <c r="G367" i="27"/>
  <c r="G360" i="27"/>
  <c r="G359" i="27"/>
  <c r="G353" i="27"/>
  <c r="G352" i="27"/>
  <c r="G348" i="27"/>
  <c r="G343" i="27"/>
  <c r="J343" i="27" s="1"/>
  <c r="G341" i="27"/>
  <c r="G340" i="27"/>
  <c r="J340" i="27" s="1"/>
  <c r="G332" i="27"/>
  <c r="G328" i="27"/>
  <c r="G324" i="27"/>
  <c r="G316" i="27"/>
  <c r="G309" i="27"/>
  <c r="G305" i="27"/>
  <c r="G302" i="27"/>
  <c r="G301" i="27" s="1"/>
  <c r="J301" i="27"/>
  <c r="G286" i="27"/>
  <c r="J286" i="27"/>
  <c r="G284" i="27"/>
  <c r="G279" i="27"/>
  <c r="J279" i="27" s="1"/>
  <c r="G277" i="27"/>
  <c r="J277" i="27"/>
  <c r="G272" i="27"/>
  <c r="G271" i="27" s="1"/>
  <c r="G268" i="27"/>
  <c r="J268" i="27" s="1"/>
  <c r="G264" i="27"/>
  <c r="G258" i="27"/>
  <c r="J258" i="27"/>
  <c r="G252" i="27"/>
  <c r="G251" i="27" s="1"/>
  <c r="G245" i="27"/>
  <c r="G237" i="27"/>
  <c r="G235" i="27" s="1"/>
  <c r="G236" i="27"/>
  <c r="J236" i="27"/>
  <c r="G231" i="27"/>
  <c r="G230" i="27"/>
  <c r="G226" i="27"/>
  <c r="G225" i="27"/>
  <c r="G221" i="27"/>
  <c r="G220" i="27"/>
  <c r="G218" i="27"/>
  <c r="J218" i="27"/>
  <c r="G210" i="27"/>
  <c r="G209" i="27"/>
  <c r="G206" i="27"/>
  <c r="G205" i="27"/>
  <c r="G202" i="27"/>
  <c r="G201" i="27"/>
  <c r="G200" i="27" s="1"/>
  <c r="G198" i="27"/>
  <c r="G197" i="27"/>
  <c r="G193" i="27"/>
  <c r="G192" i="27" s="1"/>
  <c r="G189" i="27"/>
  <c r="G188" i="27" s="1"/>
  <c r="G187" i="27"/>
  <c r="G179" i="27"/>
  <c r="G178" i="27"/>
  <c r="G177" i="27" s="1"/>
  <c r="J177" i="27" s="1"/>
  <c r="G174" i="27"/>
  <c r="G173" i="27"/>
  <c r="J173" i="27"/>
  <c r="G170" i="27"/>
  <c r="G169" i="27" s="1"/>
  <c r="G165" i="27"/>
  <c r="G161" i="27"/>
  <c r="G160" i="27"/>
  <c r="G157" i="27"/>
  <c r="G156" i="27"/>
  <c r="J156" i="27" s="1"/>
  <c r="G153" i="27"/>
  <c r="G152" i="27"/>
  <c r="G149" i="27"/>
  <c r="G148" i="27" s="1"/>
  <c r="J148" i="27"/>
  <c r="G142" i="27"/>
  <c r="G141" i="27"/>
  <c r="J141" i="27" s="1"/>
  <c r="G138" i="27"/>
  <c r="G137" i="27"/>
  <c r="J137" i="27" s="1"/>
  <c r="G134" i="27"/>
  <c r="G133" i="27"/>
  <c r="G128" i="27"/>
  <c r="G127" i="27" s="1"/>
  <c r="G122" i="27"/>
  <c r="G121" i="27"/>
  <c r="G120" i="27"/>
  <c r="G118" i="27"/>
  <c r="G116" i="27"/>
  <c r="G112" i="27"/>
  <c r="G111" i="27"/>
  <c r="G108" i="27"/>
  <c r="G107" i="27" s="1"/>
  <c r="G100" i="27"/>
  <c r="G92" i="27"/>
  <c r="G91" i="27" s="1"/>
  <c r="J91" i="27" s="1"/>
  <c r="G89" i="27"/>
  <c r="G82" i="27"/>
  <c r="G81" i="27"/>
  <c r="J81" i="27"/>
  <c r="G78" i="27"/>
  <c r="G77" i="27" s="1"/>
  <c r="J77" i="27"/>
  <c r="G74" i="27"/>
  <c r="G73" i="27"/>
  <c r="G66" i="27"/>
  <c r="G65" i="27"/>
  <c r="G58" i="27"/>
  <c r="G57" i="27"/>
  <c r="G54" i="27"/>
  <c r="G53" i="27"/>
  <c r="G49" i="27"/>
  <c r="G48" i="27"/>
  <c r="G47" i="27"/>
  <c r="G46" i="27"/>
  <c r="G45" i="27" s="1"/>
  <c r="G39" i="27"/>
  <c r="G38" i="27" s="1"/>
  <c r="G37" i="27" s="1"/>
  <c r="G35" i="27"/>
  <c r="G34" i="27" s="1"/>
  <c r="J34" i="27" s="1"/>
  <c r="G31" i="27"/>
  <c r="G27" i="27"/>
  <c r="G26" i="27" s="1"/>
  <c r="G21" i="27"/>
  <c r="G20" i="27"/>
  <c r="G17" i="27"/>
  <c r="I455" i="27"/>
  <c r="I454" i="27"/>
  <c r="G518" i="27"/>
  <c r="G1146" i="27"/>
  <c r="J1146" i="27"/>
  <c r="H518" i="27"/>
  <c r="K518" i="27" s="1"/>
  <c r="G115" i="27"/>
  <c r="G234" i="27"/>
  <c r="G233" i="27" s="1"/>
  <c r="G229" i="27" s="1"/>
  <c r="H115" i="27"/>
  <c r="I115" i="27"/>
  <c r="H1087" i="27"/>
  <c r="H1086" i="27"/>
  <c r="J21" i="27"/>
  <c r="K21" i="27"/>
  <c r="K1220" i="27"/>
  <c r="I1219" i="27"/>
  <c r="K1216" i="27"/>
  <c r="K1209" i="27"/>
  <c r="I1208" i="27"/>
  <c r="I1207" i="27"/>
  <c r="K1205" i="27"/>
  <c r="K1201" i="27"/>
  <c r="I1200" i="27"/>
  <c r="K1197" i="27"/>
  <c r="K1193" i="27"/>
  <c r="I1192" i="27"/>
  <c r="K1189" i="27"/>
  <c r="K1185" i="27"/>
  <c r="I1184" i="27"/>
  <c r="K1178" i="27"/>
  <c r="I1171" i="27"/>
  <c r="K1172" i="27"/>
  <c r="K1164" i="27"/>
  <c r="K1161" i="27"/>
  <c r="K1156" i="27"/>
  <c r="I1155" i="27"/>
  <c r="I1149" i="27"/>
  <c r="K1142" i="27"/>
  <c r="I1141" i="27"/>
  <c r="I1140" i="27"/>
  <c r="K1137" i="27"/>
  <c r="K1130" i="27"/>
  <c r="K1122" i="27"/>
  <c r="K1118" i="27"/>
  <c r="I1117" i="27"/>
  <c r="I1116" i="27" s="1"/>
  <c r="K1114" i="27"/>
  <c r="K1111" i="27"/>
  <c r="K1107" i="27"/>
  <c r="K1104" i="27"/>
  <c r="K1097" i="27"/>
  <c r="K1093" i="27"/>
  <c r="K1101" i="27"/>
  <c r="K1089" i="27"/>
  <c r="K1077" i="27"/>
  <c r="K1063" i="27"/>
  <c r="I1062" i="27"/>
  <c r="K1058" i="27"/>
  <c r="K1054" i="27"/>
  <c r="K1048" i="27"/>
  <c r="K1042" i="27"/>
  <c r="K1035" i="27"/>
  <c r="K1032" i="27"/>
  <c r="K1025" i="27"/>
  <c r="K1022" i="27"/>
  <c r="K1016" i="27"/>
  <c r="K1009" i="27"/>
  <c r="K1002" i="27"/>
  <c r="I1001" i="27"/>
  <c r="J1001" i="27" s="1"/>
  <c r="K999" i="27"/>
  <c r="I998" i="27"/>
  <c r="K990" i="27"/>
  <c r="I989" i="27"/>
  <c r="K987" i="27"/>
  <c r="I986" i="27"/>
  <c r="K977" i="27"/>
  <c r="I976" i="27"/>
  <c r="K969" i="27"/>
  <c r="I968" i="27"/>
  <c r="I967" i="27"/>
  <c r="K961" i="27"/>
  <c r="K957" i="27"/>
  <c r="I956" i="27"/>
  <c r="K956" i="27"/>
  <c r="J944" i="27"/>
  <c r="I936" i="27"/>
  <c r="J937" i="27"/>
  <c r="I932" i="27"/>
  <c r="J933" i="27"/>
  <c r="I927" i="27"/>
  <c r="J928" i="27"/>
  <c r="I924" i="27"/>
  <c r="J925" i="27"/>
  <c r="J917" i="27"/>
  <c r="I919" i="27"/>
  <c r="J920" i="27"/>
  <c r="J913" i="27"/>
  <c r="I908" i="27"/>
  <c r="I902" i="27"/>
  <c r="J903" i="27"/>
  <c r="I898" i="27"/>
  <c r="J899" i="27"/>
  <c r="I894" i="27"/>
  <c r="J895" i="27"/>
  <c r="K878" i="27"/>
  <c r="I877" i="27"/>
  <c r="I876" i="27" s="1"/>
  <c r="K874" i="27"/>
  <c r="K868" i="27"/>
  <c r="K865" i="27"/>
  <c r="K855" i="27"/>
  <c r="I854" i="27"/>
  <c r="I853" i="27"/>
  <c r="K850" i="27"/>
  <c r="K844" i="27"/>
  <c r="K839" i="27"/>
  <c r="K833" i="27"/>
  <c r="J824" i="27"/>
  <c r="J820" i="27"/>
  <c r="J816" i="27"/>
  <c r="J811" i="27"/>
  <c r="I803" i="27"/>
  <c r="J804" i="27"/>
  <c r="K796" i="27"/>
  <c r="I795" i="27"/>
  <c r="I794" i="27" s="1"/>
  <c r="K792" i="27"/>
  <c r="K788" i="27"/>
  <c r="K784" i="27"/>
  <c r="K778" i="27"/>
  <c r="K775" i="27"/>
  <c r="K770" i="27"/>
  <c r="K767" i="27"/>
  <c r="K763" i="27"/>
  <c r="K760" i="27"/>
  <c r="K756" i="27"/>
  <c r="K753" i="27"/>
  <c r="I748" i="27"/>
  <c r="K749" i="27"/>
  <c r="I744" i="27"/>
  <c r="K745" i="27"/>
  <c r="K738" i="27"/>
  <c r="K731" i="27"/>
  <c r="K728" i="27"/>
  <c r="K722" i="27"/>
  <c r="K715" i="27"/>
  <c r="K710" i="27"/>
  <c r="K703" i="27"/>
  <c r="K696" i="27"/>
  <c r="K693" i="27"/>
  <c r="K684" i="27"/>
  <c r="K679" i="27"/>
  <c r="K674" i="27"/>
  <c r="K666" i="27"/>
  <c r="K659" i="27"/>
  <c r="K653" i="27"/>
  <c r="I652" i="27"/>
  <c r="K636" i="27"/>
  <c r="K650" i="27"/>
  <c r="I649" i="27"/>
  <c r="I648" i="27"/>
  <c r="K641" i="27"/>
  <c r="K630" i="27"/>
  <c r="I629" i="27"/>
  <c r="I628" i="27"/>
  <c r="K624" i="27"/>
  <c r="I623" i="27"/>
  <c r="K617" i="27"/>
  <c r="K607" i="27"/>
  <c r="K596" i="27"/>
  <c r="I595" i="27"/>
  <c r="K589" i="27"/>
  <c r="I588" i="27"/>
  <c r="K584" i="27"/>
  <c r="I583" i="27"/>
  <c r="K554" i="27"/>
  <c r="K549" i="27"/>
  <c r="K532" i="27"/>
  <c r="K529" i="27"/>
  <c r="I528" i="27"/>
  <c r="K526" i="27"/>
  <c r="I525" i="27"/>
  <c r="K523" i="27"/>
  <c r="K515" i="27"/>
  <c r="I514" i="27"/>
  <c r="K512" i="27"/>
  <c r="I511" i="27"/>
  <c r="K508" i="27"/>
  <c r="I507" i="27"/>
  <c r="I506" i="27"/>
  <c r="K503" i="27"/>
  <c r="K499" i="27"/>
  <c r="I498" i="27"/>
  <c r="K496" i="27"/>
  <c r="I495" i="27"/>
  <c r="K492" i="27"/>
  <c r="I491" i="27"/>
  <c r="I485" i="27"/>
  <c r="K483" i="27"/>
  <c r="I482" i="27"/>
  <c r="K478" i="27"/>
  <c r="I477" i="27"/>
  <c r="I476" i="27" s="1"/>
  <c r="I475" i="27" s="1"/>
  <c r="K472" i="27"/>
  <c r="K460" i="27"/>
  <c r="K449" i="27"/>
  <c r="I448" i="27"/>
  <c r="K446" i="27"/>
  <c r="I445" i="27"/>
  <c r="I444" i="27" s="1"/>
  <c r="K441" i="27"/>
  <c r="K434" i="27"/>
  <c r="I433" i="27"/>
  <c r="I432" i="27" s="1"/>
  <c r="K428" i="27"/>
  <c r="I427" i="27"/>
  <c r="I426" i="27"/>
  <c r="I425" i="27" s="1"/>
  <c r="I424" i="27" s="1"/>
  <c r="K422" i="27"/>
  <c r="K414" i="27"/>
  <c r="I413" i="27"/>
  <c r="K413" i="27" s="1"/>
  <c r="K409" i="27"/>
  <c r="I408" i="27"/>
  <c r="K401" i="27"/>
  <c r="K394" i="27"/>
  <c r="I393" i="27"/>
  <c r="K387" i="27"/>
  <c r="K380" i="27"/>
  <c r="K374" i="27"/>
  <c r="I373" i="27"/>
  <c r="K367" i="27"/>
  <c r="I366" i="27"/>
  <c r="K348" i="27"/>
  <c r="I347" i="27"/>
  <c r="K343" i="27"/>
  <c r="I342" i="27"/>
  <c r="K340" i="27"/>
  <c r="I339" i="27"/>
  <c r="I338" i="27"/>
  <c r="I337" i="27" s="1"/>
  <c r="K332" i="27"/>
  <c r="I331" i="27"/>
  <c r="K328" i="27"/>
  <c r="I327" i="27"/>
  <c r="K324" i="27"/>
  <c r="I323" i="27"/>
  <c r="K316" i="27"/>
  <c r="I315" i="27"/>
  <c r="I314" i="27"/>
  <c r="K309" i="27"/>
  <c r="K305" i="27"/>
  <c r="K279" i="27"/>
  <c r="K277" i="27"/>
  <c r="I276" i="27"/>
  <c r="I275" i="27"/>
  <c r="K286" i="27"/>
  <c r="K284" i="27"/>
  <c r="I283" i="27"/>
  <c r="I282" i="27"/>
  <c r="K268" i="27"/>
  <c r="K264" i="27"/>
  <c r="K258" i="27"/>
  <c r="K251" i="27"/>
  <c r="K249" i="27"/>
  <c r="K244" i="27"/>
  <c r="I235" i="27"/>
  <c r="I225" i="27"/>
  <c r="K221" i="27"/>
  <c r="K210" i="27"/>
  <c r="K206" i="27"/>
  <c r="I205" i="27"/>
  <c r="K202" i="27"/>
  <c r="K198" i="27"/>
  <c r="I197" i="27"/>
  <c r="I196" i="27" s="1"/>
  <c r="K193" i="27"/>
  <c r="K189" i="27"/>
  <c r="I188" i="27"/>
  <c r="I185" i="27"/>
  <c r="K179" i="27"/>
  <c r="I178" i="27"/>
  <c r="K174" i="27"/>
  <c r="K170" i="27"/>
  <c r="K165" i="27"/>
  <c r="K161" i="27"/>
  <c r="K157" i="27"/>
  <c r="K153" i="27"/>
  <c r="K149" i="27"/>
  <c r="K138" i="27"/>
  <c r="K134" i="27"/>
  <c r="I133" i="27"/>
  <c r="J128" i="27"/>
  <c r="I127" i="27"/>
  <c r="I126" i="27"/>
  <c r="K122" i="27"/>
  <c r="I121" i="27"/>
  <c r="K118" i="27"/>
  <c r="K112" i="27"/>
  <c r="I111" i="27"/>
  <c r="K108" i="27"/>
  <c r="I107" i="27"/>
  <c r="K100" i="27"/>
  <c r="I99" i="27"/>
  <c r="K92" i="27"/>
  <c r="K89" i="27"/>
  <c r="K82" i="27"/>
  <c r="K78" i="27"/>
  <c r="K74" i="27"/>
  <c r="K66" i="27"/>
  <c r="I64" i="27"/>
  <c r="I63" i="27" s="1"/>
  <c r="K58" i="27"/>
  <c r="I57" i="27"/>
  <c r="K54" i="27"/>
  <c r="K49" i="27"/>
  <c r="I48" i="27"/>
  <c r="J48" i="27" s="1"/>
  <c r="I45" i="27"/>
  <c r="K39" i="27"/>
  <c r="I38" i="27"/>
  <c r="I37" i="27"/>
  <c r="K35" i="27"/>
  <c r="K27" i="27"/>
  <c r="K17" i="27"/>
  <c r="I1191" i="27"/>
  <c r="I1183" i="27"/>
  <c r="I1170" i="27"/>
  <c r="I1148" i="27"/>
  <c r="I1013" i="27"/>
  <c r="I1012" i="27"/>
  <c r="I1011" i="27" s="1"/>
  <c r="I985" i="27"/>
  <c r="I1045" i="27"/>
  <c r="H39" i="28"/>
  <c r="H1434" i="27"/>
  <c r="H1433" i="27"/>
  <c r="G217" i="27"/>
  <c r="G216" i="27"/>
  <c r="G215" i="27" s="1"/>
  <c r="G486" i="27"/>
  <c r="J486" i="27"/>
  <c r="G512" i="27"/>
  <c r="J512" i="27"/>
  <c r="G1067" i="27"/>
  <c r="G1066" i="27"/>
  <c r="G908" i="27"/>
  <c r="J909" i="27"/>
  <c r="J523" i="27"/>
  <c r="J532" i="27"/>
  <c r="J1398" i="27"/>
  <c r="J47" i="27"/>
  <c r="J252" i="27"/>
  <c r="J302" i="27"/>
  <c r="J341" i="27"/>
  <c r="J536" i="27"/>
  <c r="J539" i="27"/>
  <c r="J751" i="27"/>
  <c r="J840" i="27"/>
  <c r="J883" i="27"/>
  <c r="J910" i="27"/>
  <c r="J1123" i="27"/>
  <c r="J1151" i="27"/>
  <c r="H186" i="27"/>
  <c r="H217" i="27"/>
  <c r="H301" i="27"/>
  <c r="H300" i="27"/>
  <c r="H486" i="27"/>
  <c r="H1067" i="27"/>
  <c r="H1066" i="27" s="1"/>
  <c r="H1065" i="27" s="1"/>
  <c r="H1083" i="27"/>
  <c r="H1146" i="27"/>
  <c r="H1145" i="27" s="1"/>
  <c r="H1150" i="27"/>
  <c r="H1149" i="27" s="1"/>
  <c r="H1310" i="27"/>
  <c r="H1309" i="27"/>
  <c r="H1413" i="27"/>
  <c r="H1412" i="27"/>
  <c r="H1469" i="27"/>
  <c r="K811" i="27"/>
  <c r="K820" i="27"/>
  <c r="I1061" i="27"/>
  <c r="I522" i="27"/>
  <c r="K522" i="27"/>
  <c r="H56" i="28"/>
  <c r="K895" i="27"/>
  <c r="K903" i="27"/>
  <c r="K892" i="27"/>
  <c r="I975" i="27"/>
  <c r="I997" i="27"/>
  <c r="I996" i="27" s="1"/>
  <c r="I1199" i="27"/>
  <c r="I1218" i="27"/>
  <c r="I594" i="27"/>
  <c r="I593" i="27" s="1"/>
  <c r="K593" i="27" s="1"/>
  <c r="K115" i="27"/>
  <c r="G32" i="28"/>
  <c r="H20" i="28"/>
  <c r="I365" i="27"/>
  <c r="I490" i="27"/>
  <c r="I489" i="27"/>
  <c r="H16" i="28"/>
  <c r="K1096" i="27"/>
  <c r="K156" i="27"/>
  <c r="I159" i="27"/>
  <c r="K169" i="27"/>
  <c r="G257" i="27"/>
  <c r="G256" i="27" s="1"/>
  <c r="G267" i="27"/>
  <c r="G276" i="27"/>
  <c r="G514" i="27"/>
  <c r="G528" i="27"/>
  <c r="G537" i="27"/>
  <c r="G877" i="27"/>
  <c r="I531" i="27"/>
  <c r="J531" i="27"/>
  <c r="G6" i="28"/>
  <c r="J401" i="27"/>
  <c r="H664" i="27"/>
  <c r="H677" i="27"/>
  <c r="H676" i="27" s="1"/>
  <c r="H736" i="27"/>
  <c r="H831" i="27"/>
  <c r="H830" i="27"/>
  <c r="H848" i="27"/>
  <c r="I863" i="27"/>
  <c r="H657" i="27"/>
  <c r="H672" i="27"/>
  <c r="H671" i="27" s="1"/>
  <c r="H682" i="27"/>
  <c r="H837" i="27"/>
  <c r="I858" i="27"/>
  <c r="I1100" i="27"/>
  <c r="I1109" i="27"/>
  <c r="G339" i="27"/>
  <c r="J339" i="27"/>
  <c r="G459" i="27"/>
  <c r="G464" i="27"/>
  <c r="G463" i="27" s="1"/>
  <c r="G471" i="27"/>
  <c r="G470" i="27" s="1"/>
  <c r="G469" i="27" s="1"/>
  <c r="G495" i="27"/>
  <c r="J495" i="27" s="1"/>
  <c r="G498" i="27"/>
  <c r="G897" i="27"/>
  <c r="G1088" i="27"/>
  <c r="G1092" i="27"/>
  <c r="G1096" i="27"/>
  <c r="J1096" i="27" s="1"/>
  <c r="H803" i="27"/>
  <c r="H810" i="27"/>
  <c r="H809" i="27"/>
  <c r="H815" i="27"/>
  <c r="H819" i="27"/>
  <c r="H823" i="27"/>
  <c r="H916" i="27"/>
  <c r="H915" i="27" s="1"/>
  <c r="H919" i="27"/>
  <c r="K919" i="27" s="1"/>
  <c r="H924" i="27"/>
  <c r="H923" i="27" s="1"/>
  <c r="H927" i="27"/>
  <c r="H932" i="27"/>
  <c r="H936" i="27"/>
  <c r="I72" i="27"/>
  <c r="I71" i="27" s="1"/>
  <c r="I70" i="27" s="1"/>
  <c r="K913" i="27"/>
  <c r="H827" i="27"/>
  <c r="K827" i="27" s="1"/>
  <c r="J115" i="27"/>
  <c r="I87" i="27"/>
  <c r="I86" i="27" s="1"/>
  <c r="I85" i="27"/>
  <c r="G16" i="27"/>
  <c r="G300" i="27"/>
  <c r="G420" i="27"/>
  <c r="G419" i="27"/>
  <c r="G440" i="27"/>
  <c r="G616" i="27"/>
  <c r="G635" i="27"/>
  <c r="G640" i="27"/>
  <c r="G639" i="27" s="1"/>
  <c r="G638" i="27" s="1"/>
  <c r="G658" i="27"/>
  <c r="G665" i="27"/>
  <c r="G673" i="27"/>
  <c r="G678" i="27"/>
  <c r="G677" i="27" s="1"/>
  <c r="G676" i="27" s="1"/>
  <c r="G683" i="27"/>
  <c r="G682" i="27"/>
  <c r="G692" i="27"/>
  <c r="G695" i="27"/>
  <c r="G709" i="27"/>
  <c r="G708" i="27" s="1"/>
  <c r="G714" i="27"/>
  <c r="G713" i="27" s="1"/>
  <c r="G712" i="27" s="1"/>
  <c r="G721" i="27"/>
  <c r="G730" i="27"/>
  <c r="G737" i="27"/>
  <c r="G744" i="27"/>
  <c r="J744" i="27"/>
  <c r="G832" i="27"/>
  <c r="G843" i="27"/>
  <c r="G1117" i="27"/>
  <c r="J1117" i="27" s="1"/>
  <c r="G1129" i="27"/>
  <c r="G1136" i="27"/>
  <c r="G1155" i="27"/>
  <c r="J1155" i="27"/>
  <c r="I248" i="27"/>
  <c r="J374" i="27"/>
  <c r="I960" i="27"/>
  <c r="H799" i="27"/>
  <c r="H798" i="27" s="1"/>
  <c r="K1282" i="27"/>
  <c r="I1441" i="27"/>
  <c r="J251" i="27"/>
  <c r="G247" i="27"/>
  <c r="J305" i="27"/>
  <c r="G304" i="27"/>
  <c r="J316" i="27"/>
  <c r="G315" i="27"/>
  <c r="J328" i="27"/>
  <c r="G327" i="27"/>
  <c r="J327" i="27" s="1"/>
  <c r="J380" i="27"/>
  <c r="G379" i="27"/>
  <c r="J394" i="27"/>
  <c r="G393" i="27"/>
  <c r="G399" i="27"/>
  <c r="J446" i="27"/>
  <c r="G445" i="27"/>
  <c r="G444" i="27" s="1"/>
  <c r="G848" i="27"/>
  <c r="J284" i="27"/>
  <c r="G283" i="27"/>
  <c r="G282" i="27"/>
  <c r="J309" i="27"/>
  <c r="G308" i="27"/>
  <c r="J324" i="27"/>
  <c r="G323" i="27"/>
  <c r="J323" i="27" s="1"/>
  <c r="J332" i="27"/>
  <c r="G331" i="27"/>
  <c r="J331" i="27"/>
  <c r="G342" i="27"/>
  <c r="J348" i="27"/>
  <c r="G347" i="27"/>
  <c r="J347" i="27"/>
  <c r="J367" i="27"/>
  <c r="G366" i="27"/>
  <c r="G365" i="27" s="1"/>
  <c r="J387" i="27"/>
  <c r="J409" i="27"/>
  <c r="G408" i="27"/>
  <c r="J414" i="27"/>
  <c r="J428" i="27"/>
  <c r="G427" i="27"/>
  <c r="G426" i="27" s="1"/>
  <c r="J434" i="27"/>
  <c r="G433" i="27"/>
  <c r="J449" i="27"/>
  <c r="G448" i="27"/>
  <c r="K141" i="27"/>
  <c r="G477" i="27"/>
  <c r="G482" i="27"/>
  <c r="G502" i="27"/>
  <c r="G534" i="27"/>
  <c r="G548" i="27"/>
  <c r="G553" i="27"/>
  <c r="G552" i="27"/>
  <c r="G551" i="27" s="1"/>
  <c r="G623" i="27"/>
  <c r="G622" i="27" s="1"/>
  <c r="G621" i="27" s="1"/>
  <c r="G649" i="27"/>
  <c r="G752" i="27"/>
  <c r="G759" i="27"/>
  <c r="G762" i="27"/>
  <c r="G766" i="27"/>
  <c r="G769" i="27"/>
  <c r="G774" i="27"/>
  <c r="G777" i="27"/>
  <c r="G773" i="27" s="1"/>
  <c r="G783" i="27"/>
  <c r="G795" i="27"/>
  <c r="G838" i="27"/>
  <c r="G859" i="27"/>
  <c r="G864" i="27"/>
  <c r="J864" i="27"/>
  <c r="G867" i="27"/>
  <c r="J867" i="27"/>
  <c r="G873" i="27"/>
  <c r="J873" i="27"/>
  <c r="G881" i="27"/>
  <c r="G956" i="27"/>
  <c r="G955" i="27" s="1"/>
  <c r="G1076" i="27"/>
  <c r="G1103" i="27"/>
  <c r="G1106" i="27"/>
  <c r="J1106" i="27" s="1"/>
  <c r="G1110" i="27"/>
  <c r="G1113" i="27"/>
  <c r="J1113" i="27"/>
  <c r="G1121" i="27"/>
  <c r="G1141" i="27"/>
  <c r="J1141" i="27" s="1"/>
  <c r="G1149" i="27"/>
  <c r="G1160" i="27"/>
  <c r="G1159" i="27"/>
  <c r="G1163" i="27"/>
  <c r="G1391" i="27"/>
  <c r="G1390" i="27" s="1"/>
  <c r="H894" i="27"/>
  <c r="K894" i="27" s="1"/>
  <c r="H898" i="27"/>
  <c r="H902" i="27"/>
  <c r="K902" i="27" s="1"/>
  <c r="H943" i="27"/>
  <c r="J39" i="27"/>
  <c r="J49" i="27"/>
  <c r="J54" i="27"/>
  <c r="J112" i="27"/>
  <c r="J118" i="27"/>
  <c r="K128" i="27"/>
  <c r="J149" i="27"/>
  <c r="J153" i="27"/>
  <c r="J157" i="27"/>
  <c r="J161" i="27"/>
  <c r="J170" i="27"/>
  <c r="J174" i="27"/>
  <c r="J198" i="27"/>
  <c r="J202" i="27"/>
  <c r="J226" i="27"/>
  <c r="J237" i="27"/>
  <c r="J27" i="27"/>
  <c r="J35" i="27"/>
  <c r="J46" i="27"/>
  <c r="J58" i="27"/>
  <c r="J66" i="27"/>
  <c r="J74" i="27"/>
  <c r="J78" i="27"/>
  <c r="J82" i="27"/>
  <c r="J92" i="27"/>
  <c r="J108" i="27"/>
  <c r="J116" i="27"/>
  <c r="J122" i="27"/>
  <c r="J134" i="27"/>
  <c r="J138" i="27"/>
  <c r="J179" i="27"/>
  <c r="J189" i="27"/>
  <c r="J193" i="27"/>
  <c r="J206" i="27"/>
  <c r="J210" i="27"/>
  <c r="J221" i="27"/>
  <c r="K562" i="27"/>
  <c r="I561" i="27"/>
  <c r="I560" i="27" s="1"/>
  <c r="K567" i="27"/>
  <c r="J567" i="27"/>
  <c r="I566" i="27"/>
  <c r="K566" i="27" s="1"/>
  <c r="K573" i="27"/>
  <c r="J573" i="27"/>
  <c r="I572" i="27"/>
  <c r="K579" i="27"/>
  <c r="J579" i="27"/>
  <c r="I578" i="27"/>
  <c r="K578" i="27" s="1"/>
  <c r="H1391" i="27"/>
  <c r="H1390" i="27" s="1"/>
  <c r="J353" i="27"/>
  <c r="J360" i="27"/>
  <c r="K456" i="27"/>
  <c r="J589" i="27"/>
  <c r="J969" i="27"/>
  <c r="J973" i="27"/>
  <c r="J987" i="27"/>
  <c r="J999" i="27"/>
  <c r="J1047" i="27"/>
  <c r="J1053" i="27"/>
  <c r="J1057" i="27"/>
  <c r="J1067" i="27"/>
  <c r="K1071" i="27"/>
  <c r="J1172" i="27"/>
  <c r="J1178" i="27"/>
  <c r="J1193" i="27"/>
  <c r="J1197" i="27"/>
  <c r="J1209" i="27"/>
  <c r="J1216" i="27"/>
  <c r="J1343" i="27"/>
  <c r="J1374" i="27"/>
  <c r="J850" i="27"/>
  <c r="J142" i="27"/>
  <c r="K142" i="27"/>
  <c r="K602" i="27"/>
  <c r="J602" i="27"/>
  <c r="I601" i="27"/>
  <c r="K601" i="27"/>
  <c r="K116" i="27"/>
  <c r="J272" i="27"/>
  <c r="K544" i="27"/>
  <c r="J596" i="27"/>
  <c r="K611" i="27"/>
  <c r="K807" i="27"/>
  <c r="K887" i="27"/>
  <c r="K965" i="27"/>
  <c r="J977" i="27"/>
  <c r="J990" i="27"/>
  <c r="J1002" i="27"/>
  <c r="J1009" i="27"/>
  <c r="J1016" i="27"/>
  <c r="J1022" i="27"/>
  <c r="J1025" i="27"/>
  <c r="J1032" i="27"/>
  <c r="J1035" i="27"/>
  <c r="J1042" i="27"/>
  <c r="J1048" i="27"/>
  <c r="J1054" i="27"/>
  <c r="J1058" i="27"/>
  <c r="K1168" i="27"/>
  <c r="J1185" i="27"/>
  <c r="J1189" i="27"/>
  <c r="J1201" i="27"/>
  <c r="J1205" i="27"/>
  <c r="J1220" i="27"/>
  <c r="K1286" i="27"/>
  <c r="K1290" i="27"/>
  <c r="K952" i="27"/>
  <c r="I964" i="27"/>
  <c r="I963" i="27" s="1"/>
  <c r="I1167" i="27"/>
  <c r="I1166" i="27" s="1"/>
  <c r="K1228" i="27"/>
  <c r="K1236" i="27"/>
  <c r="K1241" i="27"/>
  <c r="K1254" i="27"/>
  <c r="K1262" i="27"/>
  <c r="K1278" i="27"/>
  <c r="I1285" i="27"/>
  <c r="I1284" i="27" s="1"/>
  <c r="K1306" i="27"/>
  <c r="K1310" i="27"/>
  <c r="K1319" i="27"/>
  <c r="K1324" i="27"/>
  <c r="K1327" i="27"/>
  <c r="K1338" i="27"/>
  <c r="K1349" i="27"/>
  <c r="I1373" i="27"/>
  <c r="K1376" i="27"/>
  <c r="K1382" i="27"/>
  <c r="J1416" i="27"/>
  <c r="J1448" i="27"/>
  <c r="J1452" i="27"/>
  <c r="J1463" i="27"/>
  <c r="I292" i="27"/>
  <c r="G891" i="27"/>
  <c r="H891" i="27"/>
  <c r="K891" i="27"/>
  <c r="G979" i="27"/>
  <c r="H979" i="27"/>
  <c r="K979" i="27" s="1"/>
  <c r="G799" i="27"/>
  <c r="G798" i="27" s="1"/>
  <c r="G827" i="27"/>
  <c r="I1281" i="27"/>
  <c r="K1281" i="27"/>
  <c r="J1406" i="27"/>
  <c r="K272" i="27"/>
  <c r="K293" i="27"/>
  <c r="K360" i="27"/>
  <c r="J544" i="27"/>
  <c r="J611" i="27"/>
  <c r="J807" i="27"/>
  <c r="J952" i="27"/>
  <c r="J965" i="27"/>
  <c r="J1071" i="27"/>
  <c r="J1168" i="27"/>
  <c r="J1286" i="27"/>
  <c r="J1290" i="27"/>
  <c r="J1324" i="27"/>
  <c r="K1343" i="27"/>
  <c r="K1374" i="27"/>
  <c r="K1388" i="27"/>
  <c r="K1247" i="27"/>
  <c r="K1258" i="27"/>
  <c r="K1267" i="27"/>
  <c r="K1294" i="27"/>
  <c r="K1298" i="27"/>
  <c r="K1314" i="27"/>
  <c r="K1334" i="27"/>
  <c r="K1355" i="27"/>
  <c r="K1362" i="27"/>
  <c r="K1367" i="27"/>
  <c r="J1402" i="27"/>
  <c r="J1422" i="27"/>
  <c r="J1426" i="27"/>
  <c r="J1431" i="27"/>
  <c r="J1436" i="27"/>
  <c r="J1439" i="27"/>
  <c r="K1273" i="27"/>
  <c r="H27" i="28"/>
  <c r="H34" i="28"/>
  <c r="H38" i="28"/>
  <c r="H43" i="28"/>
  <c r="H6" i="28"/>
  <c r="G27" i="28"/>
  <c r="G34" i="28"/>
  <c r="G43" i="28"/>
  <c r="I890" i="27"/>
  <c r="I1468" i="27"/>
  <c r="K1463" i="27"/>
  <c r="I1462" i="27"/>
  <c r="I1461" i="27"/>
  <c r="I1456" i="27" s="1"/>
  <c r="I1455" i="27" s="1"/>
  <c r="I1458" i="27"/>
  <c r="I1457" i="27"/>
  <c r="K1459" i="27"/>
  <c r="K1452" i="27"/>
  <c r="I1447" i="27"/>
  <c r="I1446" i="27"/>
  <c r="I1445" i="27" s="1"/>
  <c r="K1448" i="27"/>
  <c r="K1442" i="27"/>
  <c r="K1438" i="27"/>
  <c r="K1439" i="27"/>
  <c r="K1435" i="27"/>
  <c r="K1436" i="27"/>
  <c r="I1429" i="27"/>
  <c r="I1428" i="27" s="1"/>
  <c r="K1430" i="27"/>
  <c r="K1431" i="27"/>
  <c r="I1424" i="27"/>
  <c r="K1424" i="27" s="1"/>
  <c r="K1425" i="27"/>
  <c r="K1426" i="27"/>
  <c r="I1421" i="27"/>
  <c r="I1420" i="27" s="1"/>
  <c r="K1422" i="27"/>
  <c r="K1416" i="27"/>
  <c r="K1413" i="27"/>
  <c r="I1412" i="27"/>
  <c r="I1411" i="27"/>
  <c r="K1406" i="27"/>
  <c r="K1402" i="27"/>
  <c r="K1398" i="27"/>
  <c r="J1382" i="27"/>
  <c r="J1376" i="27"/>
  <c r="J1367" i="27"/>
  <c r="J1362" i="27"/>
  <c r="I1354" i="27"/>
  <c r="J1355" i="27"/>
  <c r="J1349" i="27"/>
  <c r="I1336" i="27"/>
  <c r="I1333" i="27" s="1"/>
  <c r="J1338" i="27"/>
  <c r="J1334" i="27"/>
  <c r="J1327" i="27"/>
  <c r="I1318" i="27"/>
  <c r="I1317" i="27"/>
  <c r="J1319" i="27"/>
  <c r="I1313" i="27"/>
  <c r="I1312" i="27" s="1"/>
  <c r="J1314" i="27"/>
  <c r="I1305" i="27"/>
  <c r="J1306" i="27"/>
  <c r="I1296" i="27"/>
  <c r="J1298" i="27"/>
  <c r="I1293" i="27"/>
  <c r="I1292" i="27"/>
  <c r="J1294" i="27"/>
  <c r="J1278" i="27"/>
  <c r="I1271" i="27"/>
  <c r="J1273" i="27"/>
  <c r="I1266" i="27"/>
  <c r="I1265" i="27"/>
  <c r="J1267" i="27"/>
  <c r="I1261" i="27"/>
  <c r="J1262" i="27"/>
  <c r="I1257" i="27"/>
  <c r="J1258" i="27"/>
  <c r="I1253" i="27"/>
  <c r="J1254" i="27"/>
  <c r="I1246" i="27"/>
  <c r="I1245" i="27"/>
  <c r="I1244" i="27" s="1"/>
  <c r="I1243" i="27" s="1"/>
  <c r="J1247" i="27"/>
  <c r="J1241" i="27"/>
  <c r="J1236" i="27"/>
  <c r="I1227" i="27"/>
  <c r="I1226" i="27" s="1"/>
  <c r="J1228" i="27"/>
  <c r="G458" i="27"/>
  <c r="K1441" i="27"/>
  <c r="I1434" i="27"/>
  <c r="I1433" i="27"/>
  <c r="K1433" i="27" s="1"/>
  <c r="I364" i="27"/>
  <c r="I363" i="27" s="1"/>
  <c r="H1082" i="27"/>
  <c r="K1083" i="27"/>
  <c r="H485" i="27"/>
  <c r="K485" i="27"/>
  <c r="K486" i="27"/>
  <c r="H216" i="27"/>
  <c r="K217" i="27"/>
  <c r="K1146" i="27"/>
  <c r="K1067" i="27"/>
  <c r="K301" i="27"/>
  <c r="G672" i="27"/>
  <c r="G671" i="27" s="1"/>
  <c r="J522" i="27"/>
  <c r="G634" i="27"/>
  <c r="G633" i="27"/>
  <c r="G720" i="27"/>
  <c r="G719" i="27"/>
  <c r="G657" i="27"/>
  <c r="G656" i="27"/>
  <c r="G831" i="27"/>
  <c r="G830" i="27"/>
  <c r="G664" i="27"/>
  <c r="G663" i="27"/>
  <c r="G615" i="27"/>
  <c r="G614" i="27"/>
  <c r="G439" i="27"/>
  <c r="G15" i="27"/>
  <c r="G14" i="27" s="1"/>
  <c r="G13" i="27" s="1"/>
  <c r="G876" i="27"/>
  <c r="J877" i="27"/>
  <c r="G842" i="27"/>
  <c r="G841" i="27" s="1"/>
  <c r="K932" i="27"/>
  <c r="H922" i="27"/>
  <c r="H735" i="27"/>
  <c r="H734" i="27" s="1"/>
  <c r="H733" i="27"/>
  <c r="H663" i="27"/>
  <c r="H662" i="27"/>
  <c r="K803" i="27"/>
  <c r="G1087" i="27"/>
  <c r="G1086" i="27" s="1"/>
  <c r="H836" i="27"/>
  <c r="H681" i="27"/>
  <c r="H656" i="27"/>
  <c r="H655" i="27" s="1"/>
  <c r="H814" i="27"/>
  <c r="G1116" i="27"/>
  <c r="G691" i="27"/>
  <c r="G690" i="27" s="1"/>
  <c r="G689" i="27"/>
  <c r="G688" i="27" s="1"/>
  <c r="I955" i="27"/>
  <c r="J955" i="27" s="1"/>
  <c r="I247" i="27"/>
  <c r="I246" i="27"/>
  <c r="K561" i="27"/>
  <c r="H942" i="27"/>
  <c r="G1148" i="27"/>
  <c r="J1149" i="27"/>
  <c r="J956" i="27"/>
  <c r="G863" i="27"/>
  <c r="G547" i="27"/>
  <c r="G546" i="27" s="1"/>
  <c r="G476" i="27"/>
  <c r="G475" i="27" s="1"/>
  <c r="J477" i="27"/>
  <c r="G432" i="27"/>
  <c r="G431" i="27"/>
  <c r="J427" i="27"/>
  <c r="J413" i="27"/>
  <c r="G407" i="27"/>
  <c r="G406" i="27"/>
  <c r="G385" i="27"/>
  <c r="G384" i="27"/>
  <c r="G383" i="27" s="1"/>
  <c r="G382" i="27" s="1"/>
  <c r="J366" i="27"/>
  <c r="G346" i="27"/>
  <c r="G345" i="27"/>
  <c r="G322" i="27"/>
  <c r="J283" i="27"/>
  <c r="I291" i="27"/>
  <c r="I290" i="27"/>
  <c r="I289" i="27" s="1"/>
  <c r="I577" i="27"/>
  <c r="I576" i="27" s="1"/>
  <c r="I565" i="27"/>
  <c r="I564" i="27" s="1"/>
  <c r="G1140" i="27"/>
  <c r="G1120" i="27"/>
  <c r="J1110" i="27"/>
  <c r="J1103" i="27"/>
  <c r="G1075" i="27"/>
  <c r="G880" i="27"/>
  <c r="J859" i="27"/>
  <c r="G858" i="27"/>
  <c r="G794" i="27"/>
  <c r="J795" i="27"/>
  <c r="G772" i="27"/>
  <c r="G758" i="27"/>
  <c r="G648" i="27"/>
  <c r="J649" i="27"/>
  <c r="G501" i="27"/>
  <c r="G494" i="27" s="1"/>
  <c r="J482" i="27"/>
  <c r="J445" i="27"/>
  <c r="G398" i="27"/>
  <c r="G397" i="27" s="1"/>
  <c r="G392" i="27"/>
  <c r="G391" i="27"/>
  <c r="G390" i="27"/>
  <c r="G378" i="27"/>
  <c r="G377" i="27"/>
  <c r="G313" i="27"/>
  <c r="G312" i="27" s="1"/>
  <c r="G314" i="27"/>
  <c r="J314" i="27" s="1"/>
  <c r="J315" i="27"/>
  <c r="G246" i="27"/>
  <c r="I1467" i="27"/>
  <c r="I1466" i="27"/>
  <c r="I1465" i="27" s="1"/>
  <c r="I1372" i="27"/>
  <c r="I1371" i="27"/>
  <c r="I600" i="27"/>
  <c r="K600" i="27" s="1"/>
  <c r="I407" i="27"/>
  <c r="I582" i="27"/>
  <c r="G765" i="27"/>
  <c r="H931" i="27"/>
  <c r="H930" i="27"/>
  <c r="G1100" i="27"/>
  <c r="J1100" i="27"/>
  <c r="G1109" i="27"/>
  <c r="J1109" i="27"/>
  <c r="J408" i="27"/>
  <c r="J433" i="27"/>
  <c r="I571" i="27"/>
  <c r="I570" i="27"/>
  <c r="K924" i="27"/>
  <c r="G1128" i="27"/>
  <c r="K531" i="27"/>
  <c r="K594" i="27"/>
  <c r="G1145" i="27"/>
  <c r="G1144" i="27" s="1"/>
  <c r="K276" i="27"/>
  <c r="I587" i="27"/>
  <c r="I586" i="27"/>
  <c r="J908" i="27"/>
  <c r="J17" i="27"/>
  <c r="J422" i="27"/>
  <c r="J465" i="27"/>
  <c r="J478" i="27"/>
  <c r="J529" i="27"/>
  <c r="J549" i="27"/>
  <c r="J756" i="27"/>
  <c r="J763" i="27"/>
  <c r="J770" i="27"/>
  <c r="J778" i="27"/>
  <c r="J796" i="27"/>
  <c r="J839" i="27"/>
  <c r="J865" i="27"/>
  <c r="J874" i="27"/>
  <c r="J882" i="27"/>
  <c r="J1093" i="27"/>
  <c r="J1130" i="27"/>
  <c r="J1142" i="27"/>
  <c r="J1161" i="27"/>
  <c r="J1438" i="27"/>
  <c r="K816" i="27"/>
  <c r="K824" i="27"/>
  <c r="K917" i="27"/>
  <c r="K925" i="27"/>
  <c r="K933" i="27"/>
  <c r="K944" i="27"/>
  <c r="K800" i="27"/>
  <c r="I177" i="27"/>
  <c r="I313" i="27"/>
  <c r="I312" i="27"/>
  <c r="G1424" i="27"/>
  <c r="J1424" i="27" s="1"/>
  <c r="J1425" i="27"/>
  <c r="G1434" i="27"/>
  <c r="J1435" i="27"/>
  <c r="G1333" i="27"/>
  <c r="G1332" i="27"/>
  <c r="G1331" i="27" s="1"/>
  <c r="G1429" i="27"/>
  <c r="G1428" i="27"/>
  <c r="J1430" i="27"/>
  <c r="I281" i="27"/>
  <c r="I638" i="27"/>
  <c r="I664" i="27"/>
  <c r="K665" i="27"/>
  <c r="I677" i="27"/>
  <c r="J677" i="27"/>
  <c r="K678" i="27"/>
  <c r="K692" i="27"/>
  <c r="J692" i="27"/>
  <c r="I691" i="27"/>
  <c r="J691" i="27"/>
  <c r="I699" i="27"/>
  <c r="I698" i="27" s="1"/>
  <c r="I274" i="27"/>
  <c r="I657" i="27"/>
  <c r="K657" i="27"/>
  <c r="K658" i="27"/>
  <c r="I672" i="27"/>
  <c r="I671" i="27"/>
  <c r="K673" i="27"/>
  <c r="I682" i="27"/>
  <c r="K682" i="27"/>
  <c r="K683" i="27"/>
  <c r="I758" i="27"/>
  <c r="I765" i="27"/>
  <c r="I773" i="27"/>
  <c r="K886" i="27"/>
  <c r="I1144" i="27"/>
  <c r="J1144" i="27" s="1"/>
  <c r="J1163" i="27"/>
  <c r="J721" i="27"/>
  <c r="J709" i="27"/>
  <c r="J695" i="27"/>
  <c r="J683" i="27"/>
  <c r="J673" i="27"/>
  <c r="J658" i="27"/>
  <c r="J471" i="27"/>
  <c r="K762" i="27"/>
  <c r="K989" i="27"/>
  <c r="K1001" i="27"/>
  <c r="I1358" i="27"/>
  <c r="J769" i="27"/>
  <c r="J755" i="27"/>
  <c r="J308" i="27"/>
  <c r="J678" i="27"/>
  <c r="J665" i="27"/>
  <c r="J640" i="27"/>
  <c r="J616" i="27"/>
  <c r="J267" i="27"/>
  <c r="I802" i="27"/>
  <c r="K791" i="27"/>
  <c r="J57" i="27"/>
  <c r="G56" i="27"/>
  <c r="J56" i="27" s="1"/>
  <c r="G1166" i="27"/>
  <c r="K976" i="27"/>
  <c r="H975" i="27"/>
  <c r="K975" i="27"/>
  <c r="K1015" i="27"/>
  <c r="H1014" i="27"/>
  <c r="K1014" i="27"/>
  <c r="G372" i="27"/>
  <c r="J373" i="27"/>
  <c r="G52" i="27"/>
  <c r="G915" i="27"/>
  <c r="G907" i="27"/>
  <c r="G906" i="27"/>
  <c r="H204" i="27"/>
  <c r="H985" i="27"/>
  <c r="H984" i="27"/>
  <c r="K986" i="27"/>
  <c r="H997" i="27"/>
  <c r="H996" i="27"/>
  <c r="H995" i="27" s="1"/>
  <c r="H994" i="27" s="1"/>
  <c r="K998" i="27"/>
  <c r="H1007" i="27"/>
  <c r="H1006" i="27"/>
  <c r="H1005" i="27" s="1"/>
  <c r="K1021" i="27"/>
  <c r="I25" i="27"/>
  <c r="I848" i="27"/>
  <c r="J849" i="27"/>
  <c r="G923" i="27"/>
  <c r="G931" i="27"/>
  <c r="G930" i="27"/>
  <c r="J919" i="27"/>
  <c r="H147" i="27"/>
  <c r="I168" i="27"/>
  <c r="J924" i="27"/>
  <c r="J932" i="27"/>
  <c r="G1065" i="27"/>
  <c r="H489" i="27"/>
  <c r="K490" i="27"/>
  <c r="H547" i="27"/>
  <c r="H546" i="27"/>
  <c r="H605" i="27"/>
  <c r="K605" i="27"/>
  <c r="K606" i="27"/>
  <c r="K702" i="27"/>
  <c r="H701" i="27"/>
  <c r="H700" i="27"/>
  <c r="H713" i="27"/>
  <c r="H712" i="27"/>
  <c r="K727" i="27"/>
  <c r="K795" i="27"/>
  <c r="H794" i="27"/>
  <c r="K806" i="27"/>
  <c r="H802" i="27"/>
  <c r="K802" i="27"/>
  <c r="H1199" i="27"/>
  <c r="K1199" i="27" s="1"/>
  <c r="K1200" i="27"/>
  <c r="K511" i="27"/>
  <c r="H510" i="27"/>
  <c r="H505" i="27" s="1"/>
  <c r="H542" i="27"/>
  <c r="H541" i="27"/>
  <c r="H552" i="27"/>
  <c r="H551" i="27"/>
  <c r="H691" i="27"/>
  <c r="H708" i="27"/>
  <c r="H707" i="27"/>
  <c r="K707" i="27"/>
  <c r="K709" i="27"/>
  <c r="H720" i="27"/>
  <c r="H719" i="27"/>
  <c r="K721" i="27"/>
  <c r="K752" i="27"/>
  <c r="H758" i="27"/>
  <c r="K759" i="27"/>
  <c r="H765" i="27"/>
  <c r="H743" i="27"/>
  <c r="H742" i="27" s="1"/>
  <c r="K766" i="27"/>
  <c r="K774" i="27"/>
  <c r="K783" i="27"/>
  <c r="K1117" i="27"/>
  <c r="H1116" i="27"/>
  <c r="K99" i="27"/>
  <c r="K491" i="27"/>
  <c r="K495" i="27"/>
  <c r="K498" i="27"/>
  <c r="K507" i="27"/>
  <c r="K514" i="27"/>
  <c r="H106" i="27"/>
  <c r="J975" i="27"/>
  <c r="H159" i="27"/>
  <c r="K159" i="27"/>
  <c r="K164" i="27"/>
  <c r="K107" i="27"/>
  <c r="K111" i="27"/>
  <c r="I184" i="27"/>
  <c r="I183" i="27"/>
  <c r="J235" i="27"/>
  <c r="G814" i="27"/>
  <c r="G813" i="27"/>
  <c r="H15" i="27"/>
  <c r="K152" i="27"/>
  <c r="K160" i="27"/>
  <c r="I56" i="27"/>
  <c r="K127" i="27"/>
  <c r="K133" i="27"/>
  <c r="G809" i="27"/>
  <c r="H242" i="27"/>
  <c r="H454" i="27"/>
  <c r="H453" i="27"/>
  <c r="K455" i="27"/>
  <c r="H842" i="27"/>
  <c r="H841" i="27" s="1"/>
  <c r="H835" i="27" s="1"/>
  <c r="I1203" i="27"/>
  <c r="H132" i="27"/>
  <c r="H131" i="27"/>
  <c r="H130" i="27" s="1"/>
  <c r="H443" i="27"/>
  <c r="K137" i="27"/>
  <c r="I147" i="27"/>
  <c r="J976" i="27"/>
  <c r="J902" i="27"/>
  <c r="I346" i="27"/>
  <c r="K346" i="27"/>
  <c r="I481" i="27"/>
  <c r="I412" i="27"/>
  <c r="I411" i="27"/>
  <c r="I510" i="27"/>
  <c r="K445" i="27"/>
  <c r="J998" i="27"/>
  <c r="J898" i="27"/>
  <c r="I62" i="27"/>
  <c r="I61" i="27" s="1"/>
  <c r="G204" i="27"/>
  <c r="J943" i="27"/>
  <c r="G942" i="27"/>
  <c r="G941" i="27"/>
  <c r="G940" i="27"/>
  <c r="G1045" i="27"/>
  <c r="J1045" i="27" s="1"/>
  <c r="J1046" i="27"/>
  <c r="G1170" i="27"/>
  <c r="J1170" i="27"/>
  <c r="J1171" i="27"/>
  <c r="K26" i="27"/>
  <c r="H255" i="27"/>
  <c r="H254" i="27" s="1"/>
  <c r="H253" i="27" s="1"/>
  <c r="H383" i="27"/>
  <c r="H382" i="27"/>
  <c r="I627" i="27"/>
  <c r="J803" i="27"/>
  <c r="G802" i="27"/>
  <c r="J802" i="27"/>
  <c r="J912" i="27"/>
  <c r="H19" i="27"/>
  <c r="K19" i="27"/>
  <c r="K20" i="27"/>
  <c r="G1052" i="27"/>
  <c r="G1051" i="27"/>
  <c r="I120" i="27"/>
  <c r="J120" i="27"/>
  <c r="I106" i="27"/>
  <c r="K106" i="27"/>
  <c r="I98" i="27"/>
  <c r="K98" i="27"/>
  <c r="I44" i="27"/>
  <c r="I43" i="27"/>
  <c r="I132" i="27"/>
  <c r="I131" i="27"/>
  <c r="I984" i="27"/>
  <c r="I983" i="27"/>
  <c r="I982" i="27"/>
  <c r="I234" i="27"/>
  <c r="J121" i="27"/>
  <c r="I322" i="27"/>
  <c r="I321" i="27"/>
  <c r="G1127" i="27"/>
  <c r="G1126" i="27"/>
  <c r="G1433" i="27"/>
  <c r="J1433" i="27"/>
  <c r="K885" i="27"/>
  <c r="I884" i="27"/>
  <c r="K884" i="27"/>
  <c r="I690" i="27"/>
  <c r="I772" i="27"/>
  <c r="I681" i="27"/>
  <c r="K681" i="27"/>
  <c r="K672" i="27"/>
  <c r="I656" i="27"/>
  <c r="K656" i="27" s="1"/>
  <c r="J657" i="27"/>
  <c r="K985" i="27"/>
  <c r="K444" i="27"/>
  <c r="J247" i="27"/>
  <c r="I372" i="27"/>
  <c r="J773" i="27"/>
  <c r="J672" i="27"/>
  <c r="K506" i="27"/>
  <c r="J876" i="27"/>
  <c r="I647" i="27"/>
  <c r="J639" i="27"/>
  <c r="H1081" i="27"/>
  <c r="H1080" i="27" s="1"/>
  <c r="J1421" i="27"/>
  <c r="K1429" i="27"/>
  <c r="G511" i="27"/>
  <c r="J511" i="27"/>
  <c r="G485" i="27"/>
  <c r="J648" i="27"/>
  <c r="K1261" i="27"/>
  <c r="K1257" i="27"/>
  <c r="H1140" i="27"/>
  <c r="H1166" i="27"/>
  <c r="K1167" i="27"/>
  <c r="H1176" i="27"/>
  <c r="H1203" i="27"/>
  <c r="K1204" i="27"/>
  <c r="K1227" i="27"/>
  <c r="H1225" i="27"/>
  <c r="H1224" i="27"/>
  <c r="K1253" i="27"/>
  <c r="H1317" i="27"/>
  <c r="H1316" i="27"/>
  <c r="K1155" i="27"/>
  <c r="H1170" i="27"/>
  <c r="K1170" i="27" s="1"/>
  <c r="K1171" i="27"/>
  <c r="H1218" i="27"/>
  <c r="K1218" i="27"/>
  <c r="H1322" i="27"/>
  <c r="J201" i="27"/>
  <c r="I200" i="27"/>
  <c r="K799" i="27"/>
  <c r="I798" i="27"/>
  <c r="I581" i="27"/>
  <c r="G872" i="27"/>
  <c r="G871" i="27" s="1"/>
  <c r="H322" i="27"/>
  <c r="H321" i="27"/>
  <c r="H320" i="27"/>
  <c r="H319" i="27" s="1"/>
  <c r="H318" i="27" s="1"/>
  <c r="K331" i="27"/>
  <c r="J1166" i="27"/>
  <c r="G1183" i="27"/>
  <c r="J1183" i="27"/>
  <c r="J1184" i="27"/>
  <c r="G971" i="27"/>
  <c r="G1176" i="27"/>
  <c r="H313" i="27"/>
  <c r="K313" i="27"/>
  <c r="H314" i="27"/>
  <c r="K314" i="27"/>
  <c r="K315" i="27"/>
  <c r="H338" i="27"/>
  <c r="H299" i="27"/>
  <c r="H298" i="27"/>
  <c r="K323" i="27"/>
  <c r="K327" i="27"/>
  <c r="I406" i="27"/>
  <c r="G1074" i="27"/>
  <c r="G1073" i="27"/>
  <c r="G1099" i="27"/>
  <c r="G438" i="27"/>
  <c r="I599" i="27"/>
  <c r="K599" i="27"/>
  <c r="K1336" i="27"/>
  <c r="K968" i="27"/>
  <c r="K339" i="27"/>
  <c r="K342" i="27"/>
  <c r="H275" i="27"/>
  <c r="K275" i="27"/>
  <c r="G600" i="27"/>
  <c r="G599" i="27"/>
  <c r="J599" i="27" s="1"/>
  <c r="J601" i="27"/>
  <c r="G1234" i="27"/>
  <c r="G1233" i="27"/>
  <c r="G1232" i="27"/>
  <c r="G1353" i="27"/>
  <c r="G594" i="27"/>
  <c r="G593" i="27"/>
  <c r="J595" i="27"/>
  <c r="G1304" i="27"/>
  <c r="H476" i="27"/>
  <c r="H475" i="27"/>
  <c r="H474" i="27"/>
  <c r="K474" i="27" s="1"/>
  <c r="K477" i="27"/>
  <c r="J1277" i="27"/>
  <c r="K1277" i="27"/>
  <c r="K1434" i="27"/>
  <c r="H481" i="27"/>
  <c r="H480" i="27"/>
  <c r="K267" i="27"/>
  <c r="K308" i="27"/>
  <c r="K755" i="27"/>
  <c r="J762" i="27"/>
  <c r="K769" i="27"/>
  <c r="J777" i="27"/>
  <c r="K787" i="27"/>
  <c r="J806" i="27"/>
  <c r="K748" i="27"/>
  <c r="K912" i="27"/>
  <c r="I1276" i="27"/>
  <c r="J1276" i="27"/>
  <c r="K34" i="27"/>
  <c r="J752" i="27"/>
  <c r="J759" i="27"/>
  <c r="J766" i="27"/>
  <c r="J774" i="27"/>
  <c r="J783" i="27"/>
  <c r="J1145" i="27"/>
  <c r="K1163" i="27"/>
  <c r="K849" i="27"/>
  <c r="J765" i="27"/>
  <c r="G191" i="27"/>
  <c r="J191" i="27"/>
  <c r="J192" i="27"/>
  <c r="G208" i="27"/>
  <c r="H208" i="27"/>
  <c r="H1284" i="27"/>
  <c r="K1285" i="27"/>
  <c r="H1420" i="27"/>
  <c r="K1421" i="27"/>
  <c r="K257" i="27"/>
  <c r="J257" i="27"/>
  <c r="I256" i="27"/>
  <c r="J256" i="27"/>
  <c r="I299" i="27"/>
  <c r="J300" i="27"/>
  <c r="K300" i="27"/>
  <c r="I385" i="27"/>
  <c r="K386" i="27"/>
  <c r="J386" i="27"/>
  <c r="I463" i="27"/>
  <c r="J464" i="27"/>
  <c r="I501" i="27"/>
  <c r="K501" i="27" s="1"/>
  <c r="J502" i="27"/>
  <c r="J537" i="27"/>
  <c r="I517" i="27"/>
  <c r="I547" i="27"/>
  <c r="J547" i="27"/>
  <c r="J548" i="27"/>
  <c r="I615" i="27"/>
  <c r="I614" i="27"/>
  <c r="I613" i="27"/>
  <c r="I726" i="27"/>
  <c r="I725" i="27"/>
  <c r="K737" i="27"/>
  <c r="I736" i="27"/>
  <c r="I942" i="27"/>
  <c r="I941" i="27"/>
  <c r="K943" i="27"/>
  <c r="J1160" i="27"/>
  <c r="I1159" i="27"/>
  <c r="K1159" i="27"/>
  <c r="K1160" i="27"/>
  <c r="I1187" i="27"/>
  <c r="I1365" i="27"/>
  <c r="I1364" i="27"/>
  <c r="H215" i="27"/>
  <c r="H1288" i="27"/>
  <c r="K1289" i="27"/>
  <c r="H1446" i="27"/>
  <c r="H1445" i="27"/>
  <c r="H1444" i="27"/>
  <c r="K1447" i="27"/>
  <c r="I262" i="27"/>
  <c r="I261" i="27"/>
  <c r="I260" i="27"/>
  <c r="K263" i="27"/>
  <c r="J271" i="27"/>
  <c r="K271" i="27"/>
  <c r="J304" i="27"/>
  <c r="K304" i="27"/>
  <c r="K379" i="27"/>
  <c r="J379" i="27"/>
  <c r="I378" i="27"/>
  <c r="K378" i="27" s="1"/>
  <c r="I377" i="27"/>
  <c r="K459" i="27"/>
  <c r="J459" i="27"/>
  <c r="I458" i="27"/>
  <c r="K471" i="27"/>
  <c r="I470" i="27"/>
  <c r="K470" i="27"/>
  <c r="I521" i="27"/>
  <c r="I520" i="27"/>
  <c r="I519" i="27"/>
  <c r="J534" i="27"/>
  <c r="J553" i="27"/>
  <c r="I552" i="27"/>
  <c r="J552" i="27"/>
  <c r="I609" i="27"/>
  <c r="I719" i="27"/>
  <c r="I718" i="27"/>
  <c r="I717" i="27"/>
  <c r="J720" i="27"/>
  <c r="J730" i="27"/>
  <c r="J1381" i="27"/>
  <c r="K1381" i="27"/>
  <c r="I1380" i="27"/>
  <c r="I1379" i="27"/>
  <c r="K1401" i="27"/>
  <c r="H247" i="27"/>
  <c r="K247" i="27"/>
  <c r="K248" i="27"/>
  <c r="K1462" i="27"/>
  <c r="J16" i="27"/>
  <c r="H670" i="27"/>
  <c r="H669" i="27"/>
  <c r="H668" i="27"/>
  <c r="H262" i="27"/>
  <c r="H261" i="27"/>
  <c r="I1400" i="27"/>
  <c r="J1400" i="27" s="1"/>
  <c r="G376" i="27"/>
  <c r="J246" i="27"/>
  <c r="G255" i="27"/>
  <c r="G254" i="27" s="1"/>
  <c r="G253" i="27" s="1"/>
  <c r="J313" i="27"/>
  <c r="J407" i="27"/>
  <c r="I1020" i="27"/>
  <c r="I1030" i="27"/>
  <c r="I1029" i="27"/>
  <c r="I1052" i="27"/>
  <c r="J1052" i="27"/>
  <c r="H365" i="27"/>
  <c r="H364" i="27"/>
  <c r="K366" i="27"/>
  <c r="H587" i="27"/>
  <c r="H586" i="27"/>
  <c r="K588" i="27"/>
  <c r="J1420" i="27"/>
  <c r="K347" i="27"/>
  <c r="K583" i="27"/>
  <c r="K652" i="27"/>
  <c r="J38" i="27"/>
  <c r="J989" i="27"/>
  <c r="J1167" i="27"/>
  <c r="J1257" i="27"/>
  <c r="K595" i="27"/>
  <c r="K649" i="27"/>
  <c r="K744" i="27"/>
  <c r="J894" i="27"/>
  <c r="K1034" i="27"/>
  <c r="H1276" i="27"/>
  <c r="G19" i="27"/>
  <c r="J20" i="27"/>
  <c r="G351" i="27"/>
  <c r="G350" i="27"/>
  <c r="G565" i="27"/>
  <c r="G564" i="27"/>
  <c r="J566" i="27"/>
  <c r="G577" i="27"/>
  <c r="G576" i="27"/>
  <c r="J578" i="27"/>
  <c r="J600" i="27"/>
  <c r="G1187" i="27"/>
  <c r="J1187" i="27" s="1"/>
  <c r="J1188" i="27"/>
  <c r="G1245" i="27"/>
  <c r="G1244" i="27"/>
  <c r="J1246" i="27"/>
  <c r="G1265" i="27"/>
  <c r="G1264" i="27"/>
  <c r="J1266" i="27"/>
  <c r="G1284" i="27"/>
  <c r="J1285" i="27"/>
  <c r="G1312" i="27"/>
  <c r="J1312" i="27"/>
  <c r="J1313" i="27"/>
  <c r="G1352" i="27"/>
  <c r="G1351" i="27"/>
  <c r="G1360" i="27"/>
  <c r="J1360" i="27"/>
  <c r="J1361" i="27"/>
  <c r="J1373" i="27"/>
  <c r="G1372" i="27"/>
  <c r="G1371" i="27"/>
  <c r="G1370" i="27" s="1"/>
  <c r="G1395" i="27"/>
  <c r="H125" i="27"/>
  <c r="H124" i="27"/>
  <c r="I646" i="27"/>
  <c r="I645" i="27" s="1"/>
  <c r="I644" i="27" s="1"/>
  <c r="H1144" i="27"/>
  <c r="K1144" i="27"/>
  <c r="K1145" i="27"/>
  <c r="J26" i="27"/>
  <c r="G358" i="27"/>
  <c r="G357" i="27" s="1"/>
  <c r="G356" i="27" s="1"/>
  <c r="G542" i="27"/>
  <c r="G541" i="27"/>
  <c r="J543" i="27"/>
  <c r="G571" i="27"/>
  <c r="J571" i="27"/>
  <c r="J572" i="27"/>
  <c r="G609" i="27"/>
  <c r="J610" i="27"/>
  <c r="G889" i="27"/>
  <c r="J890" i="27"/>
  <c r="G950" i="27"/>
  <c r="G967" i="27"/>
  <c r="J967" i="27"/>
  <c r="J968" i="27"/>
  <c r="J986" i="27"/>
  <c r="G985" i="27"/>
  <c r="G984" i="27"/>
  <c r="G983" i="27" s="1"/>
  <c r="J983" i="27" s="1"/>
  <c r="G1069" i="27"/>
  <c r="G1226" i="27"/>
  <c r="G1225" i="27"/>
  <c r="G1224" i="27"/>
  <c r="J1227" i="27"/>
  <c r="J1253" i="27"/>
  <c r="G1271" i="27"/>
  <c r="J1271" i="27"/>
  <c r="J1272" i="27"/>
  <c r="G1296" i="27"/>
  <c r="J1296" i="27" s="1"/>
  <c r="J1297" i="27"/>
  <c r="G1317" i="27"/>
  <c r="G1316" i="27"/>
  <c r="J1318" i="27"/>
  <c r="G1347" i="27"/>
  <c r="G1346" i="27"/>
  <c r="G1345" i="27"/>
  <c r="G1365" i="27"/>
  <c r="G1364" i="27"/>
  <c r="J1366" i="27"/>
  <c r="G1446" i="27"/>
  <c r="G1445" i="27"/>
  <c r="G1444" i="27"/>
  <c r="J1447" i="27"/>
  <c r="G997" i="27"/>
  <c r="G996" i="27"/>
  <c r="I371" i="27"/>
  <c r="G481" i="27"/>
  <c r="J485" i="27"/>
  <c r="G510" i="27"/>
  <c r="J200" i="27"/>
  <c r="H1321" i="27"/>
  <c r="H1175" i="27"/>
  <c r="H274" i="27"/>
  <c r="K274" i="27" s="1"/>
  <c r="G437" i="27"/>
  <c r="H312" i="27"/>
  <c r="G1175" i="27"/>
  <c r="J594" i="27"/>
  <c r="J470" i="27"/>
  <c r="K547" i="27"/>
  <c r="J378" i="27"/>
  <c r="K262" i="27"/>
  <c r="J615" i="27"/>
  <c r="I255" i="27"/>
  <c r="I1019" i="27"/>
  <c r="I1018" i="27"/>
  <c r="J997" i="27"/>
  <c r="J19" i="27"/>
  <c r="K587" i="27"/>
  <c r="K720" i="27"/>
  <c r="K708" i="27"/>
  <c r="H1013" i="27"/>
  <c r="G570" i="27"/>
  <c r="J570" i="27" s="1"/>
  <c r="H14" i="27"/>
  <c r="H13" i="27"/>
  <c r="K256" i="27"/>
  <c r="I1154" i="27"/>
  <c r="I1153" i="27"/>
  <c r="K677" i="27"/>
  <c r="J1429" i="27"/>
  <c r="J1336" i="27"/>
  <c r="H890" i="27"/>
  <c r="K890" i="27"/>
  <c r="I405" i="27"/>
  <c r="I404" i="27" s="1"/>
  <c r="G1359" i="27"/>
  <c r="J1359" i="27"/>
  <c r="K322" i="27"/>
  <c r="G480" i="27"/>
  <c r="G1135" i="27"/>
  <c r="G1134" i="27"/>
  <c r="G1133" i="27"/>
  <c r="I724" i="27"/>
  <c r="J377" i="27"/>
  <c r="J1372" i="27"/>
  <c r="J985" i="27"/>
  <c r="I1051" i="27"/>
  <c r="J1051" i="27"/>
  <c r="J565" i="27"/>
  <c r="I546" i="27"/>
  <c r="J346" i="27"/>
  <c r="K1203" i="27"/>
  <c r="K765" i="27"/>
  <c r="J664" i="27"/>
  <c r="J1021" i="27"/>
  <c r="G1020" i="27"/>
  <c r="G1030" i="27"/>
  <c r="G1029" i="27"/>
  <c r="G1028" i="27"/>
  <c r="J1031" i="27"/>
  <c r="H1353" i="27"/>
  <c r="H1352" i="27"/>
  <c r="H1351" i="27" s="1"/>
  <c r="K1366" i="27"/>
  <c r="H1365" i="27"/>
  <c r="I52" i="27"/>
  <c r="K52" i="27"/>
  <c r="J53" i="27"/>
  <c r="K53" i="27"/>
  <c r="G1014" i="27"/>
  <c r="J1015" i="27"/>
  <c r="K1361" i="27"/>
  <c r="H1360" i="27"/>
  <c r="K1373" i="27"/>
  <c r="H1372" i="27"/>
  <c r="H1371" i="27"/>
  <c r="H1370" i="27" s="1"/>
  <c r="J942" i="27"/>
  <c r="K1380" i="27"/>
  <c r="I551" i="27"/>
  <c r="J551" i="27" s="1"/>
  <c r="K551" i="27"/>
  <c r="I743" i="27"/>
  <c r="K1372" i="27"/>
  <c r="K997" i="27"/>
  <c r="K664" i="27"/>
  <c r="I676" i="27"/>
  <c r="K676" i="27" s="1"/>
  <c r="K1293" i="27"/>
  <c r="H897" i="27"/>
  <c r="J217" i="27"/>
  <c r="J498" i="27"/>
  <c r="K877" i="27"/>
  <c r="J941" i="27"/>
  <c r="I940" i="27"/>
  <c r="J940" i="27" s="1"/>
  <c r="J593" i="27"/>
  <c r="I1316" i="27"/>
  <c r="J1317" i="27"/>
  <c r="K1317" i="27"/>
  <c r="K1461" i="27"/>
  <c r="G1358" i="27"/>
  <c r="J1358" i="27" s="1"/>
  <c r="J1365" i="27"/>
  <c r="J1030" i="27"/>
  <c r="K365" i="27"/>
  <c r="J1380" i="27"/>
  <c r="K552" i="27"/>
  <c r="H246" i="27"/>
  <c r="H468" i="27"/>
  <c r="I105" i="27"/>
  <c r="I104" i="27"/>
  <c r="G922" i="27"/>
  <c r="G905" i="27" s="1"/>
  <c r="J848" i="27"/>
  <c r="I663" i="27"/>
  <c r="K663" i="27"/>
  <c r="J1434" i="27"/>
  <c r="K1266" i="27"/>
  <c r="K546" i="27"/>
  <c r="J169" i="27"/>
  <c r="G168" i="27"/>
  <c r="J168" i="27"/>
  <c r="I1214" i="27"/>
  <c r="I1213" i="27" s="1"/>
  <c r="I1212" i="27" s="1"/>
  <c r="I1239" i="27"/>
  <c r="K1240" i="27"/>
  <c r="J984" i="27"/>
  <c r="I1028" i="27"/>
  <c r="J1029" i="27"/>
  <c r="J1379" i="27"/>
  <c r="I1378" i="27"/>
  <c r="K1378" i="27"/>
  <c r="K1379" i="27"/>
  <c r="K1235" i="27"/>
  <c r="I1234" i="27"/>
  <c r="J1235" i="27"/>
  <c r="K312" i="27"/>
  <c r="J1446" i="27"/>
  <c r="I469" i="27"/>
  <c r="K469" i="27" s="1"/>
  <c r="K1276" i="27"/>
  <c r="J406" i="27"/>
  <c r="I146" i="27"/>
  <c r="I145" i="27"/>
  <c r="K996" i="27"/>
  <c r="K701" i="27"/>
  <c r="J514" i="27"/>
  <c r="K528" i="27"/>
  <c r="K967" i="27"/>
  <c r="I182" i="27"/>
  <c r="I431" i="27"/>
  <c r="J431" i="27" s="1"/>
  <c r="J432" i="27"/>
  <c r="J476" i="27"/>
  <c r="K476" i="27"/>
  <c r="H196" i="27"/>
  <c r="K197" i="27"/>
  <c r="K525" i="27"/>
  <c r="K571" i="27"/>
  <c r="H615" i="27"/>
  <c r="K616" i="27"/>
  <c r="K629" i="27"/>
  <c r="H628" i="27"/>
  <c r="H627" i="27" s="1"/>
  <c r="H639" i="27"/>
  <c r="K640" i="27"/>
  <c r="H853" i="27"/>
  <c r="K854" i="27"/>
  <c r="K864" i="27"/>
  <c r="H863" i="27"/>
  <c r="K863" i="27"/>
  <c r="H963" i="27"/>
  <c r="K964" i="27"/>
  <c r="J359" i="27"/>
  <c r="I358" i="27"/>
  <c r="J358" i="27" s="1"/>
  <c r="J439" i="27"/>
  <c r="I438" i="27"/>
  <c r="J365" i="27"/>
  <c r="G364" i="27"/>
  <c r="K454" i="27"/>
  <c r="I453" i="27"/>
  <c r="J133" i="27"/>
  <c r="G132" i="27"/>
  <c r="H120" i="27"/>
  <c r="K120" i="27"/>
  <c r="K121" i="27"/>
  <c r="H501" i="27"/>
  <c r="K502" i="27"/>
  <c r="H564" i="27"/>
  <c r="H557" i="27" s="1"/>
  <c r="K565" i="27"/>
  <c r="H576" i="27"/>
  <c r="H575" i="27"/>
  <c r="H609" i="27"/>
  <c r="H604" i="27" s="1"/>
  <c r="K610" i="27"/>
  <c r="H622" i="27"/>
  <c r="H621" i="27" s="1"/>
  <c r="H620" i="27" s="1"/>
  <c r="K623" i="27"/>
  <c r="K648" i="27"/>
  <c r="H647" i="27"/>
  <c r="K1103" i="27"/>
  <c r="H1100" i="27"/>
  <c r="K1100" i="27" s="1"/>
  <c r="K1110" i="27"/>
  <c r="H1109" i="27"/>
  <c r="K1109" i="27"/>
  <c r="I351" i="27"/>
  <c r="J352" i="27"/>
  <c r="J420" i="27"/>
  <c r="I419" i="27"/>
  <c r="I418" i="27" s="1"/>
  <c r="J418" i="27" s="1"/>
  <c r="I417" i="27"/>
  <c r="I416" i="27"/>
  <c r="I971" i="27"/>
  <c r="K196" i="27"/>
  <c r="G995" i="27"/>
  <c r="G994" i="27" s="1"/>
  <c r="I254" i="27"/>
  <c r="I253" i="27" s="1"/>
  <c r="K261" i="27"/>
  <c r="K132" i="27"/>
  <c r="K510" i="27"/>
  <c r="I662" i="27"/>
  <c r="I655" i="27"/>
  <c r="I643" i="27"/>
  <c r="J234" i="27"/>
  <c r="I97" i="27"/>
  <c r="I345" i="27"/>
  <c r="G1419" i="27"/>
  <c r="G1418" i="27"/>
  <c r="J440" i="27"/>
  <c r="K876" i="27"/>
  <c r="K48" i="27"/>
  <c r="K220" i="27"/>
  <c r="K581" i="27"/>
  <c r="K582" i="27"/>
  <c r="K1062" i="27"/>
  <c r="J1140" i="27"/>
  <c r="J972" i="27"/>
  <c r="K1092" i="27"/>
  <c r="G474" i="27"/>
  <c r="G468" i="27" s="1"/>
  <c r="J475" i="27"/>
  <c r="K489" i="27"/>
  <c r="I125" i="27"/>
  <c r="K126" i="27"/>
  <c r="G1191" i="27"/>
  <c r="J1192" i="27"/>
  <c r="G1199" i="27"/>
  <c r="J1199" i="27" s="1"/>
  <c r="J1200" i="27"/>
  <c r="J1208" i="27"/>
  <c r="G1207" i="27"/>
  <c r="J1207" i="27" s="1"/>
  <c r="J1405" i="27"/>
  <c r="G1404" i="27"/>
  <c r="J1404" i="27"/>
  <c r="H37" i="27"/>
  <c r="K37" i="27" s="1"/>
  <c r="K38" i="27"/>
  <c r="K427" i="27"/>
  <c r="H426" i="27"/>
  <c r="K440" i="27"/>
  <c r="H439" i="27"/>
  <c r="K1188" i="27"/>
  <c r="H1187" i="27"/>
  <c r="I208" i="27"/>
  <c r="J209" i="27"/>
  <c r="K209" i="27"/>
  <c r="I713" i="27"/>
  <c r="J714" i="27"/>
  <c r="K714" i="27"/>
  <c r="K815" i="27"/>
  <c r="I814" i="27"/>
  <c r="J815" i="27"/>
  <c r="J823" i="27"/>
  <c r="K823" i="27"/>
  <c r="I837" i="27"/>
  <c r="K838" i="27"/>
  <c r="I880" i="27"/>
  <c r="J881" i="27"/>
  <c r="K1066" i="27"/>
  <c r="I1065" i="27"/>
  <c r="J1066" i="27"/>
  <c r="K1076" i="27"/>
  <c r="I1075" i="27"/>
  <c r="J1076" i="27"/>
  <c r="I1087" i="27"/>
  <c r="J1088" i="27"/>
  <c r="K1088" i="27"/>
  <c r="I1120" i="27"/>
  <c r="J1120" i="27"/>
  <c r="J1121" i="27"/>
  <c r="I1308" i="27"/>
  <c r="K1348" i="27"/>
  <c r="J1348" i="27"/>
  <c r="I1347" i="27"/>
  <c r="J1347" i="27" s="1"/>
  <c r="J1451" i="27"/>
  <c r="K1451" i="27"/>
  <c r="I1450" i="27"/>
  <c r="I950" i="27"/>
  <c r="I949" i="27" s="1"/>
  <c r="K951" i="27"/>
  <c r="J951" i="27"/>
  <c r="H955" i="27"/>
  <c r="K960" i="27"/>
  <c r="K1405" i="27"/>
  <c r="H1404" i="27"/>
  <c r="I130" i="27"/>
  <c r="K130" i="27" s="1"/>
  <c r="K131" i="27"/>
  <c r="H718" i="27"/>
  <c r="K719" i="27"/>
  <c r="G540" i="27"/>
  <c r="J546" i="27"/>
  <c r="G418" i="27"/>
  <c r="J419" i="27"/>
  <c r="J152" i="27"/>
  <c r="G147" i="27"/>
  <c r="G1203" i="27"/>
  <c r="J1203" i="27" s="1"/>
  <c r="J1204" i="27"/>
  <c r="J1401" i="27"/>
  <c r="G1461" i="27"/>
  <c r="J1461" i="27"/>
  <c r="J1462" i="27"/>
  <c r="H392" i="27"/>
  <c r="H391" i="27" s="1"/>
  <c r="K393" i="27"/>
  <c r="H419" i="27"/>
  <c r="K420" i="27"/>
  <c r="H432" i="27"/>
  <c r="K433" i="27"/>
  <c r="K1192" i="27"/>
  <c r="H1191" i="27"/>
  <c r="K1191" i="27"/>
  <c r="H1457" i="27"/>
  <c r="K1458" i="27"/>
  <c r="I215" i="27"/>
  <c r="J216" i="27"/>
  <c r="I634" i="27"/>
  <c r="J635" i="27"/>
  <c r="K635" i="27"/>
  <c r="I809" i="27"/>
  <c r="K809" i="27" s="1"/>
  <c r="J809" i="27"/>
  <c r="K810" i="27"/>
  <c r="J810" i="27"/>
  <c r="K819" i="27"/>
  <c r="J819" i="27"/>
  <c r="I831" i="27"/>
  <c r="K832" i="27"/>
  <c r="J832" i="27"/>
  <c r="J843" i="27"/>
  <c r="K843" i="27"/>
  <c r="I842" i="27"/>
  <c r="I1040" i="27"/>
  <c r="J1040" i="27" s="1"/>
  <c r="J1041" i="27"/>
  <c r="K1070" i="27"/>
  <c r="I1069" i="27"/>
  <c r="J1069" i="27" s="1"/>
  <c r="K1069" i="27"/>
  <c r="J1070" i="27"/>
  <c r="I1081" i="27"/>
  <c r="I1127" i="27"/>
  <c r="I1126" i="27" s="1"/>
  <c r="I1125" i="27" s="1"/>
  <c r="J1128" i="27"/>
  <c r="I1176" i="27"/>
  <c r="I1175" i="27" s="1"/>
  <c r="K1175" i="27" s="1"/>
  <c r="J1177" i="27"/>
  <c r="K1177" i="27"/>
  <c r="I1341" i="27"/>
  <c r="J1342" i="27"/>
  <c r="H291" i="27"/>
  <c r="K292" i="27"/>
  <c r="I1396" i="27"/>
  <c r="J1397" i="27"/>
  <c r="K1397" i="27"/>
  <c r="I1322" i="27"/>
  <c r="J1415" i="27"/>
  <c r="K655" i="27"/>
  <c r="I24" i="27"/>
  <c r="K216" i="27"/>
  <c r="K1082" i="27"/>
  <c r="J1136" i="27"/>
  <c r="J1092" i="27"/>
  <c r="K1184" i="27"/>
  <c r="J37" i="27"/>
  <c r="J111" i="27"/>
  <c r="J188" i="27"/>
  <c r="J220" i="27"/>
  <c r="K188" i="27"/>
  <c r="K482" i="27"/>
  <c r="K1141" i="27"/>
  <c r="K1219" i="27"/>
  <c r="K1323" i="27"/>
  <c r="K1415" i="27"/>
  <c r="K548" i="27"/>
  <c r="K1140" i="27"/>
  <c r="K411" i="27"/>
  <c r="K412" i="27"/>
  <c r="J147" i="27"/>
  <c r="I1135" i="27"/>
  <c r="I1134" i="27" s="1"/>
  <c r="I1133" i="27" s="1"/>
  <c r="J312" i="27"/>
  <c r="J1075" i="27"/>
  <c r="K955" i="27"/>
  <c r="J1129" i="27"/>
  <c r="K1183" i="27"/>
  <c r="K408" i="27"/>
  <c r="J1326" i="27"/>
  <c r="H1020" i="27"/>
  <c r="K1136" i="27"/>
  <c r="H1252" i="27"/>
  <c r="H1251" i="27"/>
  <c r="H1250" i="27"/>
  <c r="K1318" i="27"/>
  <c r="K1326" i="27"/>
  <c r="H1333" i="27"/>
  <c r="H1332" i="27"/>
  <c r="H1331" i="27" s="1"/>
  <c r="K553" i="27"/>
  <c r="G993" i="27"/>
  <c r="K671" i="27"/>
  <c r="I670" i="27"/>
  <c r="G632" i="27"/>
  <c r="H1308" i="27"/>
  <c r="K1308" i="27"/>
  <c r="K1309" i="27"/>
  <c r="G64" i="27"/>
  <c r="J65" i="27"/>
  <c r="J160" i="27"/>
  <c r="J197" i="27"/>
  <c r="G196" i="27"/>
  <c r="G587" i="27"/>
  <c r="J587" i="27" s="1"/>
  <c r="J588" i="27"/>
  <c r="G963" i="27"/>
  <c r="G949" i="27"/>
  <c r="J964" i="27"/>
  <c r="G1218" i="27"/>
  <c r="J1219" i="27"/>
  <c r="G1322" i="27"/>
  <c r="J1322" i="27" s="1"/>
  <c r="J1323" i="27"/>
  <c r="H56" i="27"/>
  <c r="K57" i="27"/>
  <c r="H72" i="27"/>
  <c r="K72" i="27" s="1"/>
  <c r="K73" i="27"/>
  <c r="H1030" i="27"/>
  <c r="K1031" i="27"/>
  <c r="H1040" i="27"/>
  <c r="K1041" i="27"/>
  <c r="H1052" i="27"/>
  <c r="K1053" i="27"/>
  <c r="H1128" i="27"/>
  <c r="K1129" i="27"/>
  <c r="H1207" i="27"/>
  <c r="K1208" i="27"/>
  <c r="H1245" i="27"/>
  <c r="K1246" i="27"/>
  <c r="H1296" i="27"/>
  <c r="K1296" i="27"/>
  <c r="K1297" i="27"/>
  <c r="H1312" i="27"/>
  <c r="H1303" i="27" s="1"/>
  <c r="H1302" i="27" s="1"/>
  <c r="K1312" i="27"/>
  <c r="K1313" i="27"/>
  <c r="H1341" i="27"/>
  <c r="K1342" i="27"/>
  <c r="I15" i="27"/>
  <c r="J15" i="27" s="1"/>
  <c r="K16" i="27"/>
  <c r="I242" i="27"/>
  <c r="I241" i="27" s="1"/>
  <c r="K241" i="27" s="1"/>
  <c r="K243" i="27"/>
  <c r="I915" i="27"/>
  <c r="K916" i="27"/>
  <c r="J916" i="27"/>
  <c r="K1196" i="27"/>
  <c r="J1196" i="27"/>
  <c r="I1195" i="27"/>
  <c r="J1195" i="27"/>
  <c r="H372" i="27"/>
  <c r="K373" i="27"/>
  <c r="H1231" i="27"/>
  <c r="J73" i="27"/>
  <c r="G72" i="27"/>
  <c r="J107" i="27"/>
  <c r="G106" i="27"/>
  <c r="J1293" i="27"/>
  <c r="G1292" i="27"/>
  <c r="G1270" i="27"/>
  <c r="G1269" i="27"/>
  <c r="G1249" i="27"/>
  <c r="H64" i="27"/>
  <c r="K65" i="27"/>
  <c r="H87" i="27"/>
  <c r="K87" i="27" s="1"/>
  <c r="K88" i="27"/>
  <c r="H177" i="27"/>
  <c r="K177" i="27"/>
  <c r="K178" i="27"/>
  <c r="H282" i="27"/>
  <c r="H281" i="27" s="1"/>
  <c r="K283" i="27"/>
  <c r="H1046" i="27"/>
  <c r="K1046" i="27" s="1"/>
  <c r="K1047" i="27"/>
  <c r="H1120" i="27"/>
  <c r="K1120" i="27" s="1"/>
  <c r="K1121" i="27"/>
  <c r="H1214" i="27"/>
  <c r="K1215" i="27"/>
  <c r="H1271" i="27"/>
  <c r="K1271" i="27" s="1"/>
  <c r="K1272" i="27"/>
  <c r="I542" i="27"/>
  <c r="J542" i="27" s="1"/>
  <c r="K543" i="27"/>
  <c r="I1007" i="27"/>
  <c r="J1008" i="27"/>
  <c r="K1008" i="27"/>
  <c r="I1288" i="27"/>
  <c r="J1289" i="27"/>
  <c r="K400" i="27"/>
  <c r="I399" i="27"/>
  <c r="I398" i="27" s="1"/>
  <c r="K398" i="27" s="1"/>
  <c r="J400" i="27"/>
  <c r="I1386" i="27"/>
  <c r="I1385" i="27" s="1"/>
  <c r="K1387" i="27"/>
  <c r="H1270" i="27"/>
  <c r="H1269" i="27" s="1"/>
  <c r="K1166" i="27"/>
  <c r="H1154" i="27"/>
  <c r="K1234" i="27"/>
  <c r="J794" i="27"/>
  <c r="J345" i="27"/>
  <c r="J638" i="27"/>
  <c r="J676" i="27"/>
  <c r="I1252" i="27"/>
  <c r="K1252" i="27" s="1"/>
  <c r="I1251" i="27"/>
  <c r="J178" i="27"/>
  <c r="H168" i="27"/>
  <c r="K448" i="27"/>
  <c r="I1152" i="27"/>
  <c r="J1244" i="27"/>
  <c r="G1243" i="27"/>
  <c r="H363" i="27"/>
  <c r="K364" i="27"/>
  <c r="I320" i="27"/>
  <c r="K320" i="27" s="1"/>
  <c r="I60" i="27"/>
  <c r="H540" i="27"/>
  <c r="K586" i="27"/>
  <c r="J1316" i="27"/>
  <c r="K1316" i="27"/>
  <c r="G1085" i="27"/>
  <c r="G655" i="27"/>
  <c r="J655" i="27"/>
  <c r="J656" i="27"/>
  <c r="I1410" i="27"/>
  <c r="I1444" i="27"/>
  <c r="J1445" i="27"/>
  <c r="K1445" i="27"/>
  <c r="K1284" i="27"/>
  <c r="J1284" i="27"/>
  <c r="H1384" i="27"/>
  <c r="H1369" i="27"/>
  <c r="G281" i="27"/>
  <c r="J281" i="27"/>
  <c r="J282" i="27"/>
  <c r="K798" i="27"/>
  <c r="G462" i="27"/>
  <c r="H297" i="27"/>
  <c r="H993" i="27"/>
  <c r="G1125" i="27"/>
  <c r="I42" i="27"/>
  <c r="K453" i="27"/>
  <c r="H452" i="27"/>
  <c r="H717" i="27"/>
  <c r="K717" i="27"/>
  <c r="K718" i="27"/>
  <c r="H632" i="27"/>
  <c r="H706" i="27"/>
  <c r="K700" i="27"/>
  <c r="H699" i="27"/>
  <c r="H698" i="27" s="1"/>
  <c r="J1135" i="27"/>
  <c r="J1371" i="27"/>
  <c r="I1370" i="27"/>
  <c r="K1371" i="27"/>
  <c r="I1454" i="27"/>
  <c r="G389" i="27"/>
  <c r="G620" i="27"/>
  <c r="K564" i="27"/>
  <c r="J564" i="27"/>
  <c r="I575" i="27"/>
  <c r="J576" i="27"/>
  <c r="K576" i="27"/>
  <c r="I288" i="27"/>
  <c r="G687" i="27"/>
  <c r="H661" i="27"/>
  <c r="K662" i="27"/>
  <c r="J614" i="27"/>
  <c r="G613" i="27"/>
  <c r="J613" i="27"/>
  <c r="G662" i="27"/>
  <c r="J663" i="27"/>
  <c r="G718" i="27"/>
  <c r="G717" i="27" s="1"/>
  <c r="J719" i="27"/>
  <c r="J671" i="27"/>
  <c r="I362" i="27"/>
  <c r="J1226" i="27"/>
  <c r="K1226" i="27"/>
  <c r="I1225" i="27"/>
  <c r="I1264" i="27"/>
  <c r="K1264" i="27" s="1"/>
  <c r="K1265" i="27"/>
  <c r="J1265" i="27"/>
  <c r="J1292" i="27"/>
  <c r="K1292" i="27"/>
  <c r="K1333" i="27"/>
  <c r="J1333" i="27"/>
  <c r="I1332" i="27"/>
  <c r="J1428" i="27"/>
  <c r="K1428" i="27"/>
  <c r="I1419" i="27"/>
  <c r="J1419" i="27" s="1"/>
  <c r="J963" i="27"/>
  <c r="K963" i="27"/>
  <c r="I559" i="27"/>
  <c r="G1384" i="27"/>
  <c r="G1369" i="27" s="1"/>
  <c r="J426" i="27"/>
  <c r="G425" i="27"/>
  <c r="J412" i="27"/>
  <c r="G411" i="27"/>
  <c r="G707" i="27"/>
  <c r="J708" i="27"/>
  <c r="J682" i="27"/>
  <c r="G681" i="27"/>
  <c r="J681" i="27"/>
  <c r="I84" i="27"/>
  <c r="G224" i="27"/>
  <c r="J225" i="27"/>
  <c r="H191" i="27"/>
  <c r="K192" i="27"/>
  <c r="J1378" i="27"/>
  <c r="J1245" i="27"/>
  <c r="K1446" i="27"/>
  <c r="I813" i="27"/>
  <c r="J813" i="27" s="1"/>
  <c r="K1024" i="27"/>
  <c r="I782" i="27"/>
  <c r="I51" i="27"/>
  <c r="I41" i="27" s="1"/>
  <c r="H105" i="27"/>
  <c r="J52" i="27"/>
  <c r="H889" i="27"/>
  <c r="G1400" i="27"/>
  <c r="I742" i="27"/>
  <c r="J1014" i="27"/>
  <c r="G1013" i="27"/>
  <c r="H1364" i="27"/>
  <c r="K1364" i="27"/>
  <c r="K1365" i="27"/>
  <c r="K246" i="27"/>
  <c r="H241" i="27"/>
  <c r="J469" i="27"/>
  <c r="K1239" i="27"/>
  <c r="I1238" i="27"/>
  <c r="K1207" i="27"/>
  <c r="J1234" i="27"/>
  <c r="I1233" i="27"/>
  <c r="I1027" i="27"/>
  <c r="I1211" i="27"/>
  <c r="K97" i="27"/>
  <c r="I96" i="27"/>
  <c r="J254" i="27"/>
  <c r="K254" i="27"/>
  <c r="J132" i="27"/>
  <c r="G131" i="27"/>
  <c r="G130" i="27" s="1"/>
  <c r="J130" i="27" s="1"/>
  <c r="I437" i="27"/>
  <c r="J438" i="27"/>
  <c r="I357" i="27"/>
  <c r="H847" i="27"/>
  <c r="K853" i="27"/>
  <c r="H638" i="27"/>
  <c r="K638" i="27" s="1"/>
  <c r="K639" i="27"/>
  <c r="H614" i="27"/>
  <c r="H613" i="27" s="1"/>
  <c r="K613" i="27" s="1"/>
  <c r="K615" i="27"/>
  <c r="H1301" i="27"/>
  <c r="H1300" i="27"/>
  <c r="J971" i="27"/>
  <c r="I350" i="27"/>
  <c r="J350" i="27"/>
  <c r="J351" i="27"/>
  <c r="H494" i="27"/>
  <c r="J364" i="27"/>
  <c r="G363" i="27"/>
  <c r="K627" i="27"/>
  <c r="K628" i="27"/>
  <c r="I474" i="27"/>
  <c r="K475" i="27"/>
  <c r="I1321" i="27"/>
  <c r="K1322" i="27"/>
  <c r="J1396" i="27"/>
  <c r="K1396" i="27"/>
  <c r="I1395" i="27"/>
  <c r="J1395" i="27" s="1"/>
  <c r="H290" i="27"/>
  <c r="K291" i="27"/>
  <c r="J1341" i="27"/>
  <c r="I1340" i="27"/>
  <c r="J1340" i="27"/>
  <c r="I1039" i="27"/>
  <c r="J1039" i="27" s="1"/>
  <c r="I830" i="27"/>
  <c r="K831" i="27"/>
  <c r="J831" i="27"/>
  <c r="K634" i="27"/>
  <c r="K215" i="27"/>
  <c r="H1456" i="27"/>
  <c r="K1456" i="27" s="1"/>
  <c r="K1457" i="27"/>
  <c r="H431" i="27"/>
  <c r="K431" i="27" s="1"/>
  <c r="K432" i="27"/>
  <c r="G417" i="27"/>
  <c r="J417" i="27"/>
  <c r="J1450" i="27"/>
  <c r="K1450" i="27"/>
  <c r="I1086" i="27"/>
  <c r="K1086" i="27" s="1"/>
  <c r="I1074" i="27"/>
  <c r="J1074" i="27" s="1"/>
  <c r="K1075" i="27"/>
  <c r="I836" i="27"/>
  <c r="K837" i="27"/>
  <c r="J814" i="27"/>
  <c r="I712" i="27"/>
  <c r="K712" i="27" s="1"/>
  <c r="K713" i="27"/>
  <c r="J713" i="27"/>
  <c r="H438" i="27"/>
  <c r="K439" i="27"/>
  <c r="K125" i="27"/>
  <c r="G355" i="27"/>
  <c r="K1176" i="27"/>
  <c r="J1176" i="27"/>
  <c r="J1127" i="27"/>
  <c r="I1080" i="27"/>
  <c r="K1081" i="27"/>
  <c r="J842" i="27"/>
  <c r="I841" i="27"/>
  <c r="K842" i="27"/>
  <c r="H1400" i="27"/>
  <c r="K1404" i="27"/>
  <c r="J950" i="27"/>
  <c r="I1346" i="27"/>
  <c r="K1346" i="27" s="1"/>
  <c r="K1347" i="27"/>
  <c r="J1065" i="27"/>
  <c r="K1065" i="27"/>
  <c r="K208" i="27"/>
  <c r="J1191" i="27"/>
  <c r="G1182" i="27"/>
  <c r="G1181" i="27" s="1"/>
  <c r="H1153" i="27"/>
  <c r="K1153" i="27" s="1"/>
  <c r="K1154" i="27"/>
  <c r="K1386" i="27"/>
  <c r="K399" i="27"/>
  <c r="K1007" i="27"/>
  <c r="I1006" i="27"/>
  <c r="J1007" i="27"/>
  <c r="I541" i="27"/>
  <c r="K541" i="27" s="1"/>
  <c r="K542" i="27"/>
  <c r="K1214" i="27"/>
  <c r="H1213" i="27"/>
  <c r="H1212" i="27" s="1"/>
  <c r="H1045" i="27"/>
  <c r="K1045" i="27"/>
  <c r="K282" i="27"/>
  <c r="H86" i="27"/>
  <c r="K86" i="27" s="1"/>
  <c r="K64" i="27"/>
  <c r="H63" i="27"/>
  <c r="K1195" i="27"/>
  <c r="I1182" i="27"/>
  <c r="K15" i="27"/>
  <c r="I14" i="27"/>
  <c r="I13" i="27" s="1"/>
  <c r="J13" i="27" s="1"/>
  <c r="H1340" i="27"/>
  <c r="K1341" i="27"/>
  <c r="H1244" i="27"/>
  <c r="K1245" i="27"/>
  <c r="K1128" i="27"/>
  <c r="H1127" i="27"/>
  <c r="H1126" i="27" s="1"/>
  <c r="H1051" i="27"/>
  <c r="K1051" i="27"/>
  <c r="K1052" i="27"/>
  <c r="H1039" i="27"/>
  <c r="H1029" i="27"/>
  <c r="K1029" i="27" s="1"/>
  <c r="K1030" i="27"/>
  <c r="H71" i="27"/>
  <c r="K56" i="27"/>
  <c r="H51" i="27"/>
  <c r="G1321" i="27"/>
  <c r="J1321" i="27" s="1"/>
  <c r="J1218" i="27"/>
  <c r="G586" i="27"/>
  <c r="J586" i="27" s="1"/>
  <c r="G63" i="27"/>
  <c r="G62" i="27" s="1"/>
  <c r="J64" i="27"/>
  <c r="K168" i="27"/>
  <c r="G71" i="27"/>
  <c r="G70" i="27" s="1"/>
  <c r="J70" i="27" s="1"/>
  <c r="J72" i="27"/>
  <c r="H371" i="27"/>
  <c r="K372" i="27"/>
  <c r="K242" i="27"/>
  <c r="J196" i="27"/>
  <c r="K670" i="27"/>
  <c r="I669" i="27"/>
  <c r="K191" i="27"/>
  <c r="J1332" i="27"/>
  <c r="K1332" i="27"/>
  <c r="I1331" i="27"/>
  <c r="I1224" i="27"/>
  <c r="K1224" i="27" s="1"/>
  <c r="J1225" i="27"/>
  <c r="K1225" i="27"/>
  <c r="K575" i="27"/>
  <c r="I569" i="27"/>
  <c r="K1370" i="27"/>
  <c r="J1370" i="27"/>
  <c r="J1134" i="27"/>
  <c r="H296" i="27"/>
  <c r="I319" i="27"/>
  <c r="J1243" i="27"/>
  <c r="G670" i="27"/>
  <c r="J411" i="27"/>
  <c r="G405" i="27"/>
  <c r="J405" i="27" s="1"/>
  <c r="G424" i="27"/>
  <c r="J425" i="27"/>
  <c r="I558" i="27"/>
  <c r="I557" i="27" s="1"/>
  <c r="K557" i="27" s="1"/>
  <c r="K559" i="27"/>
  <c r="J1264" i="27"/>
  <c r="J718" i="27"/>
  <c r="J717" i="27"/>
  <c r="G661" i="27"/>
  <c r="K699" i="27"/>
  <c r="K698" i="27"/>
  <c r="H626" i="27"/>
  <c r="K1444" i="27"/>
  <c r="J1444" i="27"/>
  <c r="I1409" i="27"/>
  <c r="K1251" i="27"/>
  <c r="I69" i="27"/>
  <c r="K105" i="27"/>
  <c r="H104" i="27"/>
  <c r="K104" i="27" s="1"/>
  <c r="J1013" i="27"/>
  <c r="G1012" i="27"/>
  <c r="J1012" i="27" s="1"/>
  <c r="I741" i="27"/>
  <c r="I1232" i="27"/>
  <c r="I1231" i="27" s="1"/>
  <c r="K1231" i="27" s="1"/>
  <c r="K1233" i="27"/>
  <c r="J1233" i="27"/>
  <c r="I336" i="27"/>
  <c r="I335" i="27" s="1"/>
  <c r="K1238" i="27"/>
  <c r="J474" i="27"/>
  <c r="H846" i="27"/>
  <c r="I356" i="27"/>
  <c r="J357" i="27"/>
  <c r="J131" i="27"/>
  <c r="K253" i="27"/>
  <c r="G362" i="27"/>
  <c r="J363" i="27"/>
  <c r="H598" i="27"/>
  <c r="J437" i="27"/>
  <c r="I95" i="27"/>
  <c r="K96" i="27"/>
  <c r="K1080" i="27"/>
  <c r="J1125" i="27"/>
  <c r="J1126" i="27"/>
  <c r="H437" i="27"/>
  <c r="K437" i="27" s="1"/>
  <c r="K438" i="27"/>
  <c r="I1073" i="27"/>
  <c r="K1073" i="27" s="1"/>
  <c r="K1074" i="27"/>
  <c r="K1395" i="27"/>
  <c r="K1321" i="27"/>
  <c r="I1345" i="27"/>
  <c r="K1345" i="27" s="1"/>
  <c r="J1346" i="27"/>
  <c r="K841" i="27"/>
  <c r="J841" i="27"/>
  <c r="J1175" i="27"/>
  <c r="I706" i="27"/>
  <c r="K706" i="27" s="1"/>
  <c r="J712" i="27"/>
  <c r="K836" i="27"/>
  <c r="I835" i="27"/>
  <c r="K835" i="27"/>
  <c r="J1086" i="27"/>
  <c r="H390" i="27"/>
  <c r="H1455" i="27"/>
  <c r="K830" i="27"/>
  <c r="J830" i="27"/>
  <c r="I1038" i="27"/>
  <c r="H289" i="27"/>
  <c r="H288" i="27" s="1"/>
  <c r="K288" i="27" s="1"/>
  <c r="K290" i="27"/>
  <c r="J63" i="27"/>
  <c r="H70" i="27"/>
  <c r="K71" i="27"/>
  <c r="H1028" i="27"/>
  <c r="H1027" i="27" s="1"/>
  <c r="K1039" i="27"/>
  <c r="H1038" i="27"/>
  <c r="H1243" i="27"/>
  <c r="K1244" i="27"/>
  <c r="K1340" i="27"/>
  <c r="H1330" i="27"/>
  <c r="I1181" i="27"/>
  <c r="J1181" i="27" s="1"/>
  <c r="H62" i="27"/>
  <c r="H61" i="27" s="1"/>
  <c r="H60" i="27" s="1"/>
  <c r="K63" i="27"/>
  <c r="K1213" i="27"/>
  <c r="J541" i="27"/>
  <c r="I540" i="27"/>
  <c r="I1005" i="27"/>
  <c r="K1005" i="27" s="1"/>
  <c r="J1006" i="27"/>
  <c r="K1006" i="27"/>
  <c r="J398" i="27"/>
  <c r="I397" i="27"/>
  <c r="J397" i="27" s="1"/>
  <c r="H1152" i="27"/>
  <c r="K669" i="27"/>
  <c r="H370" i="27"/>
  <c r="K371" i="27"/>
  <c r="J71" i="27"/>
  <c r="K51" i="27"/>
  <c r="K1127" i="27"/>
  <c r="J14" i="27"/>
  <c r="K14" i="27"/>
  <c r="H85" i="27"/>
  <c r="K281" i="27"/>
  <c r="H260" i="27"/>
  <c r="H240" i="27" s="1"/>
  <c r="K1385" i="27"/>
  <c r="K558" i="27"/>
  <c r="I1394" i="27"/>
  <c r="H619" i="27"/>
  <c r="J670" i="27"/>
  <c r="G669" i="27"/>
  <c r="G668" i="27" s="1"/>
  <c r="J1133" i="27"/>
  <c r="I1132" i="27"/>
  <c r="I1124" i="27" s="1"/>
  <c r="J1331" i="27"/>
  <c r="K1331" i="27"/>
  <c r="J424" i="27"/>
  <c r="G416" i="27"/>
  <c r="H295" i="27"/>
  <c r="J1224" i="27"/>
  <c r="G1011" i="27"/>
  <c r="J1011" i="27" s="1"/>
  <c r="K1232" i="27"/>
  <c r="J1232" i="27"/>
  <c r="K95" i="27"/>
  <c r="J362" i="27"/>
  <c r="I355" i="27"/>
  <c r="J356" i="27"/>
  <c r="H389" i="27"/>
  <c r="I705" i="27"/>
  <c r="K260" i="27"/>
  <c r="H369" i="27"/>
  <c r="K1212" i="27"/>
  <c r="H1211" i="27"/>
  <c r="K62" i="27"/>
  <c r="H84" i="27"/>
  <c r="K84" i="27"/>
  <c r="K85" i="27"/>
  <c r="K540" i="27"/>
  <c r="J540" i="27"/>
  <c r="K1028" i="27"/>
  <c r="G61" i="27"/>
  <c r="G60" i="27" s="1"/>
  <c r="J62" i="27"/>
  <c r="I556" i="27"/>
  <c r="J355" i="27"/>
  <c r="J61" i="27"/>
  <c r="J60" i="27"/>
  <c r="K60" i="27"/>
  <c r="K1027" i="27" l="1"/>
  <c r="J915" i="27"/>
  <c r="K915" i="27"/>
  <c r="I907" i="27"/>
  <c r="H690" i="27"/>
  <c r="K691" i="27"/>
  <c r="K1038" i="27"/>
  <c r="K61" i="27"/>
  <c r="I1223" i="27"/>
  <c r="I1004" i="27"/>
  <c r="J1345" i="27"/>
  <c r="K1243" i="27"/>
  <c r="H1223" i="27"/>
  <c r="I668" i="27"/>
  <c r="J669" i="27"/>
  <c r="I1250" i="27"/>
  <c r="J1251" i="27"/>
  <c r="I1270" i="27"/>
  <c r="K1288" i="27"/>
  <c r="J1288" i="27"/>
  <c r="J106" i="27"/>
  <c r="G105" i="27"/>
  <c r="H418" i="27"/>
  <c r="K419" i="27"/>
  <c r="H1182" i="27"/>
  <c r="H1181" i="27" s="1"/>
  <c r="K1187" i="27"/>
  <c r="K426" i="27"/>
  <c r="H425" i="27"/>
  <c r="J458" i="27"/>
  <c r="K458" i="27"/>
  <c r="I452" i="27"/>
  <c r="I735" i="27"/>
  <c r="K736" i="27"/>
  <c r="I462" i="27"/>
  <c r="J463" i="27"/>
  <c r="H1419" i="27"/>
  <c r="H1418" i="27" s="1"/>
  <c r="K1420" i="27"/>
  <c r="J208" i="27"/>
  <c r="G195" i="27"/>
  <c r="K1181" i="27"/>
  <c r="J1005" i="27"/>
  <c r="K397" i="27"/>
  <c r="K289" i="27"/>
  <c r="H592" i="27"/>
  <c r="H591" i="27" s="1"/>
  <c r="H69" i="27"/>
  <c r="K70" i="27"/>
  <c r="K1400" i="27"/>
  <c r="K614" i="27"/>
  <c r="I318" i="27"/>
  <c r="K319" i="27"/>
  <c r="K1126" i="27"/>
  <c r="H1125" i="27"/>
  <c r="H362" i="27"/>
  <c r="K362" i="27" s="1"/>
  <c r="K363" i="27"/>
  <c r="G1357" i="27"/>
  <c r="J949" i="27"/>
  <c r="J215" i="27"/>
  <c r="G214" i="27"/>
  <c r="G213" i="27" s="1"/>
  <c r="G212" i="27" s="1"/>
  <c r="H782" i="27"/>
  <c r="K794" i="27"/>
  <c r="K13" i="27"/>
  <c r="J253" i="27"/>
  <c r="I240" i="27"/>
  <c r="K1419" i="27"/>
  <c r="I1418" i="27"/>
  <c r="K647" i="27"/>
  <c r="H646" i="27"/>
  <c r="K742" i="27"/>
  <c r="K1455" i="27"/>
  <c r="G706" i="27"/>
  <c r="J707" i="27"/>
  <c r="I23" i="27"/>
  <c r="I633" i="27"/>
  <c r="J634" i="27"/>
  <c r="J416" i="27"/>
  <c r="J863" i="27"/>
  <c r="G857" i="27"/>
  <c r="H941" i="27"/>
  <c r="H940" i="27" s="1"/>
  <c r="K940" i="27" s="1"/>
  <c r="K942" i="27"/>
  <c r="H813" i="27"/>
  <c r="K813" i="27" s="1"/>
  <c r="K814" i="27"/>
  <c r="I923" i="27"/>
  <c r="K927" i="27"/>
  <c r="J927" i="27"/>
  <c r="K936" i="27"/>
  <c r="J936" i="27"/>
  <c r="K1116" i="27"/>
  <c r="J1116" i="27"/>
  <c r="I1099" i="27"/>
  <c r="G44" i="27"/>
  <c r="J45" i="27"/>
  <c r="G126" i="27"/>
  <c r="J127" i="27"/>
  <c r="J245" i="27"/>
  <c r="G244" i="27"/>
  <c r="J264" i="27"/>
  <c r="G263" i="27"/>
  <c r="J855" i="27"/>
  <c r="G854" i="27"/>
  <c r="G886" i="27"/>
  <c r="J887" i="27"/>
  <c r="G1214" i="27"/>
  <c r="J1215" i="27"/>
  <c r="G1239" i="27"/>
  <c r="J1240" i="27"/>
  <c r="H200" i="27"/>
  <c r="H195" i="27" s="1"/>
  <c r="K201" i="27"/>
  <c r="H225" i="27"/>
  <c r="H224" i="27" s="1"/>
  <c r="H214" i="27" s="1"/>
  <c r="H213" i="27" s="1"/>
  <c r="K226" i="27"/>
  <c r="H235" i="27"/>
  <c r="K237" i="27"/>
  <c r="H358" i="27"/>
  <c r="K359" i="27"/>
  <c r="H406" i="27"/>
  <c r="K407" i="27"/>
  <c r="H464" i="27"/>
  <c r="K465" i="27"/>
  <c r="K730" i="27"/>
  <c r="H726" i="27"/>
  <c r="K777" i="27"/>
  <c r="H773" i="27"/>
  <c r="H859" i="27"/>
  <c r="K860" i="27"/>
  <c r="H881" i="27"/>
  <c r="K882" i="27"/>
  <c r="K1182" i="27"/>
  <c r="K1211" i="27"/>
  <c r="H1249" i="27"/>
  <c r="H1019" i="27"/>
  <c r="K1020" i="27"/>
  <c r="K1087" i="27"/>
  <c r="J1087" i="27"/>
  <c r="I872" i="27"/>
  <c r="J880" i="27"/>
  <c r="I124" i="27"/>
  <c r="K941" i="27"/>
  <c r="I689" i="27"/>
  <c r="J690" i="27"/>
  <c r="K321" i="27"/>
  <c r="K481" i="27"/>
  <c r="I480" i="27"/>
  <c r="J481" i="27"/>
  <c r="K560" i="27"/>
  <c r="J1159" i="27"/>
  <c r="G1154" i="27"/>
  <c r="G837" i="27"/>
  <c r="J838" i="27"/>
  <c r="H436" i="27"/>
  <c r="J1073" i="27"/>
  <c r="G404" i="27"/>
  <c r="J404" i="27" s="1"/>
  <c r="J1182" i="27"/>
  <c r="I94" i="27"/>
  <c r="I781" i="27"/>
  <c r="J399" i="27"/>
  <c r="I1330" i="27"/>
  <c r="K1152" i="27"/>
  <c r="K1125" i="27"/>
  <c r="I661" i="27"/>
  <c r="J662" i="27"/>
  <c r="G1027" i="27"/>
  <c r="J1027" i="27" s="1"/>
  <c r="J1028" i="27"/>
  <c r="K147" i="27"/>
  <c r="H146" i="27"/>
  <c r="H983" i="27"/>
  <c r="K984" i="27"/>
  <c r="J372" i="27"/>
  <c r="G371" i="27"/>
  <c r="G370" i="27" s="1"/>
  <c r="G369" i="27" s="1"/>
  <c r="J1252" i="27"/>
  <c r="K1040" i="27"/>
  <c r="H1099" i="27"/>
  <c r="H1085" i="27" s="1"/>
  <c r="H1037" i="27" s="1"/>
  <c r="K950" i="27"/>
  <c r="G982" i="27"/>
  <c r="J982" i="27" s="1"/>
  <c r="K577" i="27"/>
  <c r="J577" i="27"/>
  <c r="H1359" i="27"/>
  <c r="K1360" i="27"/>
  <c r="J1020" i="27"/>
  <c r="G1019" i="27"/>
  <c r="K1013" i="27"/>
  <c r="H1012" i="27"/>
  <c r="H311" i="27"/>
  <c r="I376" i="27"/>
  <c r="K377" i="27"/>
  <c r="J517" i="27"/>
  <c r="I384" i="27"/>
  <c r="K385" i="27"/>
  <c r="J385" i="27"/>
  <c r="K338" i="27"/>
  <c r="H337" i="27"/>
  <c r="J772" i="27"/>
  <c r="I233" i="27"/>
  <c r="I847" i="27"/>
  <c r="K848" i="27"/>
  <c r="G1330" i="27"/>
  <c r="K1150" i="27"/>
  <c r="J342" i="27"/>
  <c r="G338" i="27"/>
  <c r="G443" i="27"/>
  <c r="G436" i="27" s="1"/>
  <c r="J444" i="27"/>
  <c r="H569" i="27"/>
  <c r="H556" i="27" s="1"/>
  <c r="K556" i="27" s="1"/>
  <c r="K743" i="27"/>
  <c r="J255" i="27"/>
  <c r="K255" i="27"/>
  <c r="I370" i="27"/>
  <c r="J371" i="27"/>
  <c r="I604" i="27"/>
  <c r="J609" i="27"/>
  <c r="K609" i="27"/>
  <c r="J510" i="27"/>
  <c r="I505" i="27"/>
  <c r="J758" i="27"/>
  <c r="K758" i="27"/>
  <c r="G321" i="27"/>
  <c r="G320" i="27" s="1"/>
  <c r="J322" i="27"/>
  <c r="G736" i="27"/>
  <c r="G735" i="27" s="1"/>
  <c r="G734" i="27" s="1"/>
  <c r="G733" i="27" s="1"/>
  <c r="J737" i="27"/>
  <c r="I857" i="27"/>
  <c r="J858" i="27"/>
  <c r="J623" i="27"/>
  <c r="I622" i="27"/>
  <c r="J1364" i="27"/>
  <c r="I1357" i="27"/>
  <c r="I494" i="27"/>
  <c r="J501" i="27"/>
  <c r="I298" i="27"/>
  <c r="K299" i="27"/>
  <c r="G51" i="27"/>
  <c r="J51" i="27" s="1"/>
  <c r="I1304" i="27"/>
  <c r="K1305" i="27"/>
  <c r="J1305" i="27"/>
  <c r="I1353" i="27"/>
  <c r="J1354" i="27"/>
  <c r="K1354" i="27"/>
  <c r="J996" i="27"/>
  <c r="I995" i="27"/>
  <c r="K1061" i="27"/>
  <c r="K1412" i="27"/>
  <c r="H1411" i="27"/>
  <c r="K1149" i="27"/>
  <c r="H1148" i="27"/>
  <c r="I204" i="27"/>
  <c r="J205" i="27"/>
  <c r="K205" i="27"/>
  <c r="I224" i="27"/>
  <c r="K225" i="27"/>
  <c r="J393" i="27"/>
  <c r="I392" i="27"/>
  <c r="J448" i="27"/>
  <c r="I443" i="27"/>
  <c r="J1261" i="27"/>
  <c r="G299" i="27"/>
  <c r="H1468" i="27"/>
  <c r="K1469" i="27"/>
  <c r="J100" i="27"/>
  <c r="G99" i="27"/>
  <c r="J165" i="27"/>
  <c r="G164" i="27"/>
  <c r="G455" i="27"/>
  <c r="J456" i="27"/>
  <c r="J492" i="27"/>
  <c r="G491" i="27"/>
  <c r="J509" i="27"/>
  <c r="G508" i="27"/>
  <c r="J526" i="27"/>
  <c r="G525" i="27"/>
  <c r="G561" i="27"/>
  <c r="J562" i="27"/>
  <c r="J585" i="27"/>
  <c r="G584" i="27"/>
  <c r="G606" i="27"/>
  <c r="J607" i="27"/>
  <c r="J630" i="27"/>
  <c r="G629" i="27"/>
  <c r="J653" i="27"/>
  <c r="G652" i="27"/>
  <c r="J652" i="27" s="1"/>
  <c r="J703" i="27"/>
  <c r="G702" i="27"/>
  <c r="J728" i="27"/>
  <c r="G727" i="27"/>
  <c r="J749" i="27"/>
  <c r="G748" i="27"/>
  <c r="G1310" i="27"/>
  <c r="J1311" i="27"/>
  <c r="J1414" i="27"/>
  <c r="G1413" i="27"/>
  <c r="G1458" i="27"/>
  <c r="J1459" i="27"/>
  <c r="J276" i="27"/>
  <c r="G275" i="27"/>
  <c r="K186" i="27"/>
  <c r="H185" i="27"/>
  <c r="J1148" i="27"/>
  <c r="K898" i="27"/>
  <c r="I897" i="27"/>
  <c r="J31" i="27"/>
  <c r="G30" i="27"/>
  <c r="J89" i="27"/>
  <c r="G88" i="27"/>
  <c r="G1062" i="27"/>
  <c r="J1063" i="27"/>
  <c r="J1084" i="27"/>
  <c r="G1083" i="27"/>
  <c r="K572" i="27"/>
  <c r="J528" i="27"/>
  <c r="G517" i="27"/>
  <c r="J518" i="27"/>
  <c r="J187" i="27"/>
  <c r="G186" i="27"/>
  <c r="J792" i="27"/>
  <c r="G791" i="27"/>
  <c r="J791" i="27" s="1"/>
  <c r="H30" i="27"/>
  <c r="K31" i="27"/>
  <c r="K539" i="27"/>
  <c r="H538" i="27"/>
  <c r="K910" i="27"/>
  <c r="H909" i="27"/>
  <c r="H908" i="27" s="1"/>
  <c r="H972" i="27"/>
  <c r="K973" i="27"/>
  <c r="I931" i="27"/>
  <c r="G788" i="27"/>
  <c r="G1469" i="27"/>
  <c r="H46" i="27"/>
  <c r="K245" i="27"/>
  <c r="K840" i="27"/>
  <c r="K536" i="27"/>
  <c r="H535" i="27"/>
  <c r="I1391" i="27"/>
  <c r="K1392" i="27"/>
  <c r="H14" i="28"/>
  <c r="G14" i="28"/>
  <c r="F64" i="28"/>
  <c r="K909" i="27"/>
  <c r="H32" i="28"/>
  <c r="G787" i="27" l="1"/>
  <c r="J788" i="27"/>
  <c r="K1468" i="27"/>
  <c r="H1467" i="27"/>
  <c r="J204" i="27"/>
  <c r="K204" i="27"/>
  <c r="I195" i="27"/>
  <c r="H234" i="27"/>
  <c r="K235" i="27"/>
  <c r="K923" i="27"/>
  <c r="I922" i="27"/>
  <c r="J923" i="27"/>
  <c r="H645" i="27"/>
  <c r="K646" i="27"/>
  <c r="J462" i="27"/>
  <c r="J1391" i="27"/>
  <c r="I1390" i="27"/>
  <c r="K1391" i="27"/>
  <c r="J931" i="27"/>
  <c r="I930" i="27"/>
  <c r="K931" i="27"/>
  <c r="H25" i="27"/>
  <c r="K30" i="27"/>
  <c r="K185" i="27"/>
  <c r="H184" i="27"/>
  <c r="J508" i="27"/>
  <c r="G507" i="27"/>
  <c r="G98" i="27"/>
  <c r="J99" i="27"/>
  <c r="G1468" i="27"/>
  <c r="J1469" i="27"/>
  <c r="H971" i="27"/>
  <c r="K972" i="27"/>
  <c r="J275" i="27"/>
  <c r="G274" i="27"/>
  <c r="J274" i="27" s="1"/>
  <c r="G1412" i="27"/>
  <c r="J1413" i="27"/>
  <c r="J748" i="27"/>
  <c r="G743" i="27"/>
  <c r="G701" i="27"/>
  <c r="J702" i="27"/>
  <c r="G628" i="27"/>
  <c r="J629" i="27"/>
  <c r="G583" i="27"/>
  <c r="J584" i="27"/>
  <c r="G521" i="27"/>
  <c r="J525" i="27"/>
  <c r="G490" i="27"/>
  <c r="J491" i="27"/>
  <c r="J164" i="27"/>
  <c r="G159" i="27"/>
  <c r="H1410" i="27"/>
  <c r="K1411" i="27"/>
  <c r="I994" i="27"/>
  <c r="K995" i="27"/>
  <c r="J995" i="27"/>
  <c r="I1352" i="27"/>
  <c r="K1353" i="27"/>
  <c r="J1353" i="27"/>
  <c r="I488" i="27"/>
  <c r="J494" i="27"/>
  <c r="K494" i="27"/>
  <c r="I598" i="27"/>
  <c r="K604" i="27"/>
  <c r="G647" i="27"/>
  <c r="J233" i="27"/>
  <c r="I229" i="27"/>
  <c r="H336" i="27"/>
  <c r="K337" i="27"/>
  <c r="J384" i="27"/>
  <c r="I383" i="27"/>
  <c r="K384" i="27"/>
  <c r="K376" i="27"/>
  <c r="J376" i="27"/>
  <c r="G1018" i="27"/>
  <c r="J1019" i="27"/>
  <c r="H145" i="27"/>
  <c r="K146" i="27"/>
  <c r="J480" i="27"/>
  <c r="K480" i="27"/>
  <c r="I468" i="27"/>
  <c r="K124" i="27"/>
  <c r="K726" i="27"/>
  <c r="H725" i="27"/>
  <c r="J854" i="27"/>
  <c r="G853" i="27"/>
  <c r="G243" i="27"/>
  <c r="J244" i="27"/>
  <c r="I632" i="27"/>
  <c r="J633" i="27"/>
  <c r="K633" i="27"/>
  <c r="J706" i="27"/>
  <c r="I12" i="27"/>
  <c r="K735" i="27"/>
  <c r="J735" i="27"/>
  <c r="I734" i="27"/>
  <c r="K425" i="27"/>
  <c r="H424" i="27"/>
  <c r="K424" i="27" s="1"/>
  <c r="K1250" i="27"/>
  <c r="J1250" i="27"/>
  <c r="I1249" i="27"/>
  <c r="I1222" i="27" s="1"/>
  <c r="I906" i="27"/>
  <c r="J907" i="27"/>
  <c r="J1357" i="27"/>
  <c r="K505" i="27"/>
  <c r="G337" i="27"/>
  <c r="J338" i="27"/>
  <c r="I688" i="27"/>
  <c r="J689" i="27"/>
  <c r="I451" i="27"/>
  <c r="K452" i="27"/>
  <c r="H417" i="27"/>
  <c r="K418" i="27"/>
  <c r="G726" i="27"/>
  <c r="J727" i="27"/>
  <c r="I214" i="27"/>
  <c r="K224" i="27"/>
  <c r="J224" i="27"/>
  <c r="I297" i="27"/>
  <c r="K298" i="27"/>
  <c r="J857" i="27"/>
  <c r="G319" i="27"/>
  <c r="J320" i="27"/>
  <c r="J370" i="27"/>
  <c r="I369" i="27"/>
  <c r="K370" i="27"/>
  <c r="K1012" i="27"/>
  <c r="H1011" i="27"/>
  <c r="K661" i="27"/>
  <c r="J661" i="27"/>
  <c r="K94" i="27"/>
  <c r="I68" i="27"/>
  <c r="G836" i="27"/>
  <c r="J837" i="27"/>
  <c r="J321" i="27"/>
  <c r="J872" i="27"/>
  <c r="I871" i="27"/>
  <c r="K1019" i="27"/>
  <c r="H1018" i="27"/>
  <c r="K1018" i="27" s="1"/>
  <c r="K773" i="27"/>
  <c r="H772" i="27"/>
  <c r="J263" i="27"/>
  <c r="G262" i="27"/>
  <c r="J1099" i="27"/>
  <c r="K1099" i="27"/>
  <c r="I1085" i="27"/>
  <c r="K240" i="27"/>
  <c r="I311" i="27"/>
  <c r="K318" i="27"/>
  <c r="J736" i="27"/>
  <c r="G104" i="27"/>
  <c r="J105" i="27"/>
  <c r="I1269" i="27"/>
  <c r="K1270" i="27"/>
  <c r="J1270" i="27"/>
  <c r="K668" i="27"/>
  <c r="J668" i="27"/>
  <c r="K1223" i="27"/>
  <c r="K908" i="27"/>
  <c r="H907" i="27"/>
  <c r="H906" i="27" s="1"/>
  <c r="G185" i="27"/>
  <c r="J186" i="27"/>
  <c r="J30" i="27"/>
  <c r="G25" i="27"/>
  <c r="J443" i="27"/>
  <c r="K443" i="27"/>
  <c r="I436" i="27"/>
  <c r="K1330" i="27"/>
  <c r="J1330" i="27"/>
  <c r="K859" i="27"/>
  <c r="H858" i="27"/>
  <c r="K406" i="27"/>
  <c r="H405" i="27"/>
  <c r="G1213" i="27"/>
  <c r="J1214" i="27"/>
  <c r="J44" i="27"/>
  <c r="G43" i="27"/>
  <c r="I27" i="28"/>
  <c r="G64" i="28"/>
  <c r="I53" i="28"/>
  <c r="I16" i="28"/>
  <c r="I34" i="28"/>
  <c r="I61" i="28"/>
  <c r="I48" i="28"/>
  <c r="I14" i="28"/>
  <c r="H64" i="28"/>
  <c r="I56" i="28"/>
  <c r="I20" i="28"/>
  <c r="I6" i="28"/>
  <c r="I43" i="28"/>
  <c r="I39" i="28"/>
  <c r="I59" i="28"/>
  <c r="J1062" i="27"/>
  <c r="G1061" i="27"/>
  <c r="G298" i="27"/>
  <c r="G297" i="27" s="1"/>
  <c r="G296" i="27" s="1"/>
  <c r="G295" i="27" s="1"/>
  <c r="J299" i="27"/>
  <c r="K1148" i="27"/>
  <c r="H1135" i="27"/>
  <c r="I32" i="28"/>
  <c r="H534" i="27"/>
  <c r="K535" i="27"/>
  <c r="H45" i="27"/>
  <c r="K46" i="27"/>
  <c r="H537" i="27"/>
  <c r="K538" i="27"/>
  <c r="G1082" i="27"/>
  <c r="J1083" i="27"/>
  <c r="G87" i="27"/>
  <c r="J88" i="27"/>
  <c r="I889" i="27"/>
  <c r="J897" i="27"/>
  <c r="K897" i="27"/>
  <c r="J1458" i="27"/>
  <c r="G1457" i="27"/>
  <c r="G1309" i="27"/>
  <c r="J1310" i="27"/>
  <c r="J606" i="27"/>
  <c r="G605" i="27"/>
  <c r="G560" i="27"/>
  <c r="J561" i="27"/>
  <c r="G454" i="27"/>
  <c r="J455" i="27"/>
  <c r="J392" i="27"/>
  <c r="I391" i="27"/>
  <c r="K392" i="27"/>
  <c r="J1304" i="27"/>
  <c r="K1304" i="27"/>
  <c r="I1303" i="27"/>
  <c r="I621" i="27"/>
  <c r="K622" i="27"/>
  <c r="J622" i="27"/>
  <c r="K200" i="27"/>
  <c r="I846" i="27"/>
  <c r="K847" i="27"/>
  <c r="H1358" i="27"/>
  <c r="K1359" i="27"/>
  <c r="H982" i="27"/>
  <c r="K982" i="27" s="1"/>
  <c r="K983" i="27"/>
  <c r="I780" i="27"/>
  <c r="K569" i="27"/>
  <c r="G1153" i="27"/>
  <c r="J1154" i="27"/>
  <c r="H880" i="27"/>
  <c r="K881" i="27"/>
  <c r="H463" i="27"/>
  <c r="K464" i="27"/>
  <c r="H357" i="27"/>
  <c r="K358" i="27"/>
  <c r="G1238" i="27"/>
  <c r="J1239" i="27"/>
  <c r="J886" i="27"/>
  <c r="G885" i="27"/>
  <c r="J126" i="27"/>
  <c r="G125" i="27"/>
  <c r="K1418" i="27"/>
  <c r="J1418" i="27"/>
  <c r="K782" i="27"/>
  <c r="H781" i="27"/>
  <c r="H68" i="27"/>
  <c r="K69" i="27"/>
  <c r="H1222" i="27"/>
  <c r="H689" i="27"/>
  <c r="H688" i="27" s="1"/>
  <c r="H687" i="27" s="1"/>
  <c r="K690" i="27"/>
  <c r="K1222" i="27" l="1"/>
  <c r="I390" i="27"/>
  <c r="J391" i="27"/>
  <c r="K391" i="27"/>
  <c r="K534" i="27"/>
  <c r="H521" i="27"/>
  <c r="J104" i="27"/>
  <c r="K772" i="27"/>
  <c r="H741" i="27"/>
  <c r="K68" i="27"/>
  <c r="I11" i="27"/>
  <c r="I592" i="27"/>
  <c r="K598" i="27"/>
  <c r="G742" i="27"/>
  <c r="J743" i="27"/>
  <c r="G124" i="27"/>
  <c r="J124" i="27" s="1"/>
  <c r="J125" i="27"/>
  <c r="H356" i="27"/>
  <c r="K357" i="27"/>
  <c r="H872" i="27"/>
  <c r="K880" i="27"/>
  <c r="K781" i="27"/>
  <c r="K846" i="27"/>
  <c r="J605" i="27"/>
  <c r="G604" i="27"/>
  <c r="G1456" i="27"/>
  <c r="J1457" i="27"/>
  <c r="G1081" i="27"/>
  <c r="J1082" i="27"/>
  <c r="K45" i="27"/>
  <c r="H44" i="27"/>
  <c r="H1134" i="27"/>
  <c r="K1135" i="27"/>
  <c r="G1038" i="27"/>
  <c r="J1061" i="27"/>
  <c r="J436" i="27"/>
  <c r="K436" i="27"/>
  <c r="I430" i="27"/>
  <c r="J1269" i="27"/>
  <c r="K1269" i="27"/>
  <c r="G1231" i="27"/>
  <c r="J1238" i="27"/>
  <c r="J621" i="27"/>
  <c r="K621" i="27"/>
  <c r="I620" i="27"/>
  <c r="G453" i="27"/>
  <c r="J454" i="27"/>
  <c r="I64" i="28"/>
  <c r="J43" i="27"/>
  <c r="G42" i="27"/>
  <c r="K405" i="27"/>
  <c r="H404" i="27"/>
  <c r="K404" i="27" s="1"/>
  <c r="K1085" i="27"/>
  <c r="J1085" i="27"/>
  <c r="I1037" i="27"/>
  <c r="J369" i="27"/>
  <c r="K369" i="27"/>
  <c r="J297" i="27"/>
  <c r="I296" i="27"/>
  <c r="K297" i="27"/>
  <c r="K907" i="27"/>
  <c r="G242" i="27"/>
  <c r="J243" i="27"/>
  <c r="I467" i="27"/>
  <c r="J468" i="27"/>
  <c r="K468" i="27"/>
  <c r="K145" i="27"/>
  <c r="H1409" i="27"/>
  <c r="K1410" i="27"/>
  <c r="G489" i="27"/>
  <c r="J489" i="27" s="1"/>
  <c r="J490" i="27"/>
  <c r="J583" i="27"/>
  <c r="G582" i="27"/>
  <c r="J701" i="27"/>
  <c r="G700" i="27"/>
  <c r="G1411" i="27"/>
  <c r="J1412" i="27"/>
  <c r="K971" i="27"/>
  <c r="H949" i="27"/>
  <c r="K949" i="27" s="1"/>
  <c r="G97" i="27"/>
  <c r="J98" i="27"/>
  <c r="J930" i="27"/>
  <c r="K930" i="27"/>
  <c r="H644" i="27"/>
  <c r="K645" i="27"/>
  <c r="J922" i="27"/>
  <c r="K922" i="27"/>
  <c r="K1467" i="27"/>
  <c r="H1466" i="27"/>
  <c r="J885" i="27"/>
  <c r="G884" i="27"/>
  <c r="J1153" i="27"/>
  <c r="G1152" i="27"/>
  <c r="I1302" i="27"/>
  <c r="K1303" i="27"/>
  <c r="H517" i="27"/>
  <c r="K537" i="27"/>
  <c r="H1004" i="27"/>
  <c r="K1011" i="27"/>
  <c r="G725" i="27"/>
  <c r="J726" i="27"/>
  <c r="H335" i="27"/>
  <c r="K336" i="27"/>
  <c r="J507" i="27"/>
  <c r="G506" i="27"/>
  <c r="G559" i="27"/>
  <c r="J560" i="27"/>
  <c r="H857" i="27"/>
  <c r="K857" i="27" s="1"/>
  <c r="K858" i="27"/>
  <c r="J25" i="27"/>
  <c r="G24" i="27"/>
  <c r="H905" i="27"/>
  <c r="I870" i="27"/>
  <c r="J871" i="27"/>
  <c r="J836" i="27"/>
  <c r="G835" i="27"/>
  <c r="J835" i="27" s="1"/>
  <c r="J906" i="27"/>
  <c r="K906" i="27"/>
  <c r="I905" i="27"/>
  <c r="J734" i="27"/>
  <c r="I733" i="27"/>
  <c r="K734" i="27"/>
  <c r="I626" i="27"/>
  <c r="K632" i="27"/>
  <c r="J632" i="27"/>
  <c r="J1018" i="27"/>
  <c r="G1004" i="27"/>
  <c r="K383" i="27"/>
  <c r="I382" i="27"/>
  <c r="J383" i="27"/>
  <c r="J229" i="27"/>
  <c r="I993" i="27"/>
  <c r="J994" i="27"/>
  <c r="K994" i="27"/>
  <c r="G520" i="27"/>
  <c r="J521" i="27"/>
  <c r="G627" i="27"/>
  <c r="J628" i="27"/>
  <c r="G1467" i="27"/>
  <c r="J1468" i="27"/>
  <c r="H24" i="27"/>
  <c r="K25" i="27"/>
  <c r="H462" i="27"/>
  <c r="K463" i="27"/>
  <c r="H1357" i="27"/>
  <c r="K1357" i="27" s="1"/>
  <c r="K1358" i="27"/>
  <c r="G86" i="27"/>
  <c r="J87" i="27"/>
  <c r="J185" i="27"/>
  <c r="G184" i="27"/>
  <c r="K311" i="27"/>
  <c r="I687" i="27"/>
  <c r="J688" i="27"/>
  <c r="K688" i="27"/>
  <c r="K1249" i="27"/>
  <c r="J1249" i="27"/>
  <c r="J853" i="27"/>
  <c r="G847" i="27"/>
  <c r="G646" i="27"/>
  <c r="J647" i="27"/>
  <c r="G146" i="27"/>
  <c r="J159" i="27"/>
  <c r="I144" i="27"/>
  <c r="K195" i="27"/>
  <c r="J195" i="27"/>
  <c r="G1308" i="27"/>
  <c r="J1309" i="27"/>
  <c r="J889" i="27"/>
  <c r="K889" i="27"/>
  <c r="G1212" i="27"/>
  <c r="J1213" i="27"/>
  <c r="J262" i="27"/>
  <c r="G261" i="27"/>
  <c r="G318" i="27"/>
  <c r="J319" i="27"/>
  <c r="J298" i="27"/>
  <c r="I213" i="27"/>
  <c r="K214" i="27"/>
  <c r="J214" i="27"/>
  <c r="K417" i="27"/>
  <c r="H416" i="27"/>
  <c r="K689" i="27"/>
  <c r="G336" i="27"/>
  <c r="J337" i="27"/>
  <c r="H724" i="27"/>
  <c r="K725" i="27"/>
  <c r="K1352" i="27"/>
  <c r="I1351" i="27"/>
  <c r="J1352" i="27"/>
  <c r="H183" i="27"/>
  <c r="K184" i="27"/>
  <c r="K1390" i="27"/>
  <c r="J1390" i="27"/>
  <c r="I1384" i="27"/>
  <c r="H233" i="27"/>
  <c r="K234" i="27"/>
  <c r="J787" i="27"/>
  <c r="G782" i="27"/>
  <c r="J1384" i="27" l="1"/>
  <c r="K1384" i="27"/>
  <c r="I1369" i="27"/>
  <c r="I1329" i="27" s="1"/>
  <c r="G311" i="27"/>
  <c r="J311" i="27" s="1"/>
  <c r="J318" i="27"/>
  <c r="J733" i="27"/>
  <c r="K733" i="27"/>
  <c r="H488" i="27"/>
  <c r="K517" i="27"/>
  <c r="H1465" i="27"/>
  <c r="K1466" i="27"/>
  <c r="H1133" i="27"/>
  <c r="K1134" i="27"/>
  <c r="K416" i="27"/>
  <c r="I212" i="27"/>
  <c r="J213" i="27"/>
  <c r="K213" i="27"/>
  <c r="G846" i="27"/>
  <c r="J846" i="27" s="1"/>
  <c r="J847" i="27"/>
  <c r="G145" i="27"/>
  <c r="J146" i="27"/>
  <c r="J184" i="27"/>
  <c r="G183" i="27"/>
  <c r="G992" i="27"/>
  <c r="J1004" i="27"/>
  <c r="K626" i="27"/>
  <c r="I619" i="27"/>
  <c r="I403" i="27" s="1"/>
  <c r="G558" i="27"/>
  <c r="J559" i="27"/>
  <c r="H992" i="27"/>
  <c r="K1004" i="27"/>
  <c r="H229" i="27"/>
  <c r="K233" i="27"/>
  <c r="G335" i="27"/>
  <c r="J336" i="27"/>
  <c r="J687" i="27"/>
  <c r="K687" i="27"/>
  <c r="H23" i="27"/>
  <c r="K24" i="27"/>
  <c r="J627" i="27"/>
  <c r="G626" i="27"/>
  <c r="G619" i="27" s="1"/>
  <c r="L870" i="27"/>
  <c r="J506" i="27"/>
  <c r="G505" i="27"/>
  <c r="J620" i="27"/>
  <c r="K620" i="27"/>
  <c r="G1223" i="27"/>
  <c r="J1231" i="27"/>
  <c r="G598" i="27"/>
  <c r="J604" i="27"/>
  <c r="H355" i="27"/>
  <c r="K355" i="27" s="1"/>
  <c r="K356" i="27"/>
  <c r="I591" i="27"/>
  <c r="K592" i="27"/>
  <c r="I740" i="27"/>
  <c r="G781" i="27"/>
  <c r="J782" i="27"/>
  <c r="H182" i="27"/>
  <c r="K183" i="27"/>
  <c r="I103" i="27"/>
  <c r="K993" i="27"/>
  <c r="J993" i="27"/>
  <c r="I992" i="27"/>
  <c r="J382" i="27"/>
  <c r="K382" i="27"/>
  <c r="G724" i="27"/>
  <c r="J725" i="27"/>
  <c r="J1152" i="27"/>
  <c r="G1132" i="27"/>
  <c r="J582" i="27"/>
  <c r="G581" i="27"/>
  <c r="J1081" i="27"/>
  <c r="G1080" i="27"/>
  <c r="J1080" i="27" s="1"/>
  <c r="G741" i="27"/>
  <c r="J742" i="27"/>
  <c r="K724" i="27"/>
  <c r="H705" i="27"/>
  <c r="G1303" i="27"/>
  <c r="J1308" i="27"/>
  <c r="J86" i="27"/>
  <c r="G85" i="27"/>
  <c r="H451" i="27"/>
  <c r="K462" i="27"/>
  <c r="G1466" i="27"/>
  <c r="J1467" i="27"/>
  <c r="G519" i="27"/>
  <c r="J519" i="27" s="1"/>
  <c r="J520" i="27"/>
  <c r="G23" i="27"/>
  <c r="J24" i="27"/>
  <c r="K644" i="27"/>
  <c r="H643" i="27"/>
  <c r="K643" i="27" s="1"/>
  <c r="G96" i="27"/>
  <c r="J97" i="27"/>
  <c r="G1410" i="27"/>
  <c r="J1411" i="27"/>
  <c r="K1409" i="27"/>
  <c r="H1394" i="27"/>
  <c r="K1394" i="27" s="1"/>
  <c r="J296" i="27"/>
  <c r="I295" i="27"/>
  <c r="K296" i="27"/>
  <c r="K1037" i="27"/>
  <c r="H43" i="27"/>
  <c r="K44" i="27"/>
  <c r="H871" i="27"/>
  <c r="K872" i="27"/>
  <c r="K741" i="27"/>
  <c r="K521" i="27"/>
  <c r="H520" i="27"/>
  <c r="K390" i="27"/>
  <c r="I389" i="27"/>
  <c r="J390" i="27"/>
  <c r="G1211" i="27"/>
  <c r="J1211" i="27" s="1"/>
  <c r="J1212" i="27"/>
  <c r="G645" i="27"/>
  <c r="J646" i="27"/>
  <c r="G260" i="27"/>
  <c r="J260" i="27" s="1"/>
  <c r="J261" i="27"/>
  <c r="K1351" i="27"/>
  <c r="J1351" i="27"/>
  <c r="K905" i="27"/>
  <c r="J905" i="27"/>
  <c r="H334" i="27"/>
  <c r="K335" i="27"/>
  <c r="I1301" i="27"/>
  <c r="K1302" i="27"/>
  <c r="J884" i="27"/>
  <c r="G870" i="27"/>
  <c r="J870" i="27" s="1"/>
  <c r="J700" i="27"/>
  <c r="G699" i="27"/>
  <c r="J242" i="27"/>
  <c r="G241" i="27"/>
  <c r="G41" i="27"/>
  <c r="J41" i="27" s="1"/>
  <c r="J42" i="27"/>
  <c r="G452" i="27"/>
  <c r="J453" i="27"/>
  <c r="G1037" i="27"/>
  <c r="J1037" i="27" s="1"/>
  <c r="J1038" i="27"/>
  <c r="G1455" i="27"/>
  <c r="J1456" i="27"/>
  <c r="H780" i="27"/>
  <c r="K780" i="27" s="1"/>
  <c r="J1455" i="27" l="1"/>
  <c r="G95" i="27"/>
  <c r="J96" i="27"/>
  <c r="J1466" i="27"/>
  <c r="G1465" i="27"/>
  <c r="J1465" i="27" s="1"/>
  <c r="G488" i="27"/>
  <c r="J505" i="27"/>
  <c r="K23" i="27"/>
  <c r="G644" i="27"/>
  <c r="J645" i="27"/>
  <c r="J241" i="27"/>
  <c r="G240" i="27"/>
  <c r="J240" i="27" s="1"/>
  <c r="H740" i="27"/>
  <c r="H686" i="27" s="1"/>
  <c r="G451" i="27"/>
  <c r="J452" i="27"/>
  <c r="H519" i="27"/>
  <c r="K519" i="27" s="1"/>
  <c r="K520" i="27"/>
  <c r="H870" i="27"/>
  <c r="K870" i="27" s="1"/>
  <c r="K871" i="27"/>
  <c r="J85" i="27"/>
  <c r="G84" i="27"/>
  <c r="K705" i="27"/>
  <c r="G1124" i="27"/>
  <c r="J1124" i="27" s="1"/>
  <c r="J1132" i="27"/>
  <c r="K591" i="27"/>
  <c r="G592" i="27"/>
  <c r="J598" i="27"/>
  <c r="I686" i="27"/>
  <c r="H212" i="27"/>
  <c r="K229" i="27"/>
  <c r="G557" i="27"/>
  <c r="J558" i="27"/>
  <c r="H467" i="27"/>
  <c r="K467" i="27" s="1"/>
  <c r="K488" i="27"/>
  <c r="G698" i="27"/>
  <c r="J698" i="27" s="1"/>
  <c r="J699" i="27"/>
  <c r="K182" i="27"/>
  <c r="H144" i="27"/>
  <c r="K619" i="27"/>
  <c r="J619" i="27"/>
  <c r="J145" i="27"/>
  <c r="K1301" i="27"/>
  <c r="I1300" i="27"/>
  <c r="K389" i="27"/>
  <c r="J389" i="27"/>
  <c r="I334" i="27"/>
  <c r="H42" i="27"/>
  <c r="K43" i="27"/>
  <c r="J295" i="27"/>
  <c r="K295" i="27"/>
  <c r="G575" i="27"/>
  <c r="J581" i="27"/>
  <c r="K992" i="27"/>
  <c r="J992" i="27"/>
  <c r="G1222" i="27"/>
  <c r="J1222" i="27" s="1"/>
  <c r="J1223" i="27"/>
  <c r="J335" i="27"/>
  <c r="G334" i="27"/>
  <c r="J626" i="27"/>
  <c r="G182" i="27"/>
  <c r="J182" i="27" s="1"/>
  <c r="J183" i="27"/>
  <c r="J212" i="27"/>
  <c r="K212" i="27"/>
  <c r="H1132" i="27"/>
  <c r="K1133" i="27"/>
  <c r="K1465" i="27"/>
  <c r="H1454" i="27"/>
  <c r="G12" i="27"/>
  <c r="J23" i="27"/>
  <c r="I102" i="27"/>
  <c r="J1369" i="27"/>
  <c r="K1369" i="27"/>
  <c r="G1409" i="27"/>
  <c r="J1410" i="27"/>
  <c r="H430" i="27"/>
  <c r="K451" i="27"/>
  <c r="G1302" i="27"/>
  <c r="J1303" i="27"/>
  <c r="J741" i="27"/>
  <c r="J724" i="27"/>
  <c r="G705" i="27"/>
  <c r="G780" i="27"/>
  <c r="J780" i="27" s="1"/>
  <c r="J781" i="27"/>
  <c r="G1301" i="27" l="1"/>
  <c r="J1302" i="27"/>
  <c r="G569" i="27"/>
  <c r="J569" i="27" s="1"/>
  <c r="J575" i="27"/>
  <c r="K1300" i="27"/>
  <c r="G643" i="27"/>
  <c r="J643" i="27" s="1"/>
  <c r="J644" i="27"/>
  <c r="J705" i="27"/>
  <c r="I1471" i="27"/>
  <c r="G11" i="27"/>
  <c r="J12" i="27"/>
  <c r="H1124" i="27"/>
  <c r="K1124" i="27" s="1"/>
  <c r="K1132" i="27"/>
  <c r="G144" i="27"/>
  <c r="H103" i="27"/>
  <c r="K144" i="27"/>
  <c r="G591" i="27"/>
  <c r="J591" i="27" s="1"/>
  <c r="J592" i="27"/>
  <c r="K740" i="27"/>
  <c r="G430" i="27"/>
  <c r="J451" i="27"/>
  <c r="G1394" i="27"/>
  <c r="J1394" i="27" s="1"/>
  <c r="J1409" i="27"/>
  <c r="K1454" i="27"/>
  <c r="H1329" i="27"/>
  <c r="K1329" i="27" s="1"/>
  <c r="H41" i="27"/>
  <c r="K42" i="27"/>
  <c r="G467" i="27"/>
  <c r="J467" i="27" s="1"/>
  <c r="J488" i="27"/>
  <c r="J334" i="27"/>
  <c r="K334" i="27"/>
  <c r="K686" i="27"/>
  <c r="J84" i="27"/>
  <c r="G69" i="27"/>
  <c r="G94" i="27"/>
  <c r="J94" i="27" s="1"/>
  <c r="J95" i="27"/>
  <c r="G740" i="27"/>
  <c r="J740" i="27" s="1"/>
  <c r="H403" i="27"/>
  <c r="K403" i="27" s="1"/>
  <c r="K430" i="27"/>
  <c r="J557" i="27"/>
  <c r="G1454" i="27"/>
  <c r="J430" i="27" l="1"/>
  <c r="G68" i="27"/>
  <c r="J68" i="27" s="1"/>
  <c r="J69" i="27"/>
  <c r="H102" i="27"/>
  <c r="K102" i="27" s="1"/>
  <c r="K103" i="27"/>
  <c r="G556" i="27"/>
  <c r="J556" i="27" s="1"/>
  <c r="K41" i="27"/>
  <c r="H12" i="27"/>
  <c r="J144" i="27"/>
  <c r="G103" i="27"/>
  <c r="J11" i="27"/>
  <c r="G686" i="27"/>
  <c r="J686" i="27" s="1"/>
  <c r="J1454" i="27"/>
  <c r="G1329" i="27"/>
  <c r="J1329" i="27" s="1"/>
  <c r="G1300" i="27"/>
  <c r="J1300" i="27" s="1"/>
  <c r="J1301" i="27"/>
  <c r="G102" i="27" l="1"/>
  <c r="J102" i="27" s="1"/>
  <c r="J103" i="27"/>
  <c r="H11" i="27"/>
  <c r="K12" i="27"/>
  <c r="G403" i="27"/>
  <c r="J403" i="27" s="1"/>
  <c r="G1471" i="27" l="1"/>
  <c r="J1471" i="27" s="1"/>
  <c r="H1471" i="27"/>
  <c r="K1471" i="27" s="1"/>
  <c r="K11" i="27"/>
</calcChain>
</file>

<file path=xl/comments1.xml><?xml version="1.0" encoding="utf-8"?>
<comments xmlns="http://schemas.openxmlformats.org/spreadsheetml/2006/main">
  <authors>
    <author>Admin</author>
  </authors>
  <commentList>
    <comment ref="G509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6815,7 доля  местного  бюджета</t>
        </r>
      </text>
    </comment>
    <comment ref="H509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6815,7 доля  местного  бюджета</t>
        </r>
      </text>
    </comment>
    <comment ref="I509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6815,7 доля  местного  бюджета</t>
        </r>
      </text>
    </comment>
  </commentList>
</comments>
</file>

<file path=xl/sharedStrings.xml><?xml version="1.0" encoding="utf-8"?>
<sst xmlns="http://schemas.openxmlformats.org/spreadsheetml/2006/main" count="1552" uniqueCount="393">
  <si>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</si>
  <si>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</si>
  <si>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</si>
  <si>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</si>
  <si>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</si>
  <si>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</si>
  <si>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</si>
  <si>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Обеспечение  деятельности   подведомственных  учреждений</t>
  </si>
  <si>
    <t>Дошкольное  образование</t>
  </si>
  <si>
    <t>Целевые  программы муниципальных  образований</t>
  </si>
  <si>
    <t>Жилищно-коммунальное  хозяйство</t>
  </si>
  <si>
    <t>Дума Октябрьского  района</t>
  </si>
  <si>
    <t>Обеспечение  деятельности  подведомственных  учреждений</t>
  </si>
  <si>
    <t>Музеи  и постоянные  выставки</t>
  </si>
  <si>
    <t>Физическая культура и спорт</t>
  </si>
  <si>
    <t>Социальная политика</t>
  </si>
  <si>
    <t>Пенсионное обеспечение</t>
  </si>
  <si>
    <t>Социальное обеспечение населения</t>
  </si>
  <si>
    <t>Иные межбюджетные трансферты</t>
  </si>
  <si>
    <t>ВСЕГО</t>
  </si>
  <si>
    <t>Вед</t>
  </si>
  <si>
    <t>ЦСР</t>
  </si>
  <si>
    <t>ВР</t>
  </si>
  <si>
    <t>Денежные выплаты медицинскому  персоналу  фельдшерско-акушерских  пунктов, врачам , фельдшерам  и  медицинским  сестрам  скорой  мецинской   помощи</t>
  </si>
  <si>
    <t>Жилищное  хозяйство</t>
  </si>
  <si>
    <t>Мероприятия  в области  коммунального  хозяйства</t>
  </si>
  <si>
    <t>Поддержка  коммунального  хозяйства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</si>
  <si>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</si>
  <si>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Центральный аппарат</t>
  </si>
  <si>
    <t>Реализация государственных функций, связанных с общегосударственным управлением</t>
  </si>
  <si>
    <t>Бюджетные инвестиции</t>
  </si>
  <si>
    <t>Стационарная  помощь</t>
  </si>
  <si>
    <t>Больницы,клиники,госпитали,медико-санитарные  части</t>
  </si>
  <si>
    <t>Социальная  помощь</t>
  </si>
  <si>
    <t>Мероприятия  по предупреждению  и ликвидации  последствий  чрезвычайных  ситуаций  и  стихийных  бедствий</t>
  </si>
  <si>
    <t>Другие  вопросы  в области  национальной  экономики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</si>
  <si>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</si>
  <si>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Отдел  транспорта и  связи  администрации Октябрьского  района</t>
  </si>
  <si>
    <t>Национальная  экономика</t>
  </si>
  <si>
    <t>Воздушный  транспорт</t>
  </si>
  <si>
    <t>Отдельные  мероприятия в области  воздушного  транспорта</t>
  </si>
  <si>
    <t>Водный  транспорт</t>
  </si>
  <si>
    <t>Отдельные  мероприятия в области  морского и  речного   транспорта</t>
  </si>
  <si>
    <t>Предупреждение  и ликвидация   последствий   чрезвычайных  ситуаций   и  стихийных  бедствий   природного  и  техногенного  характера</t>
  </si>
  <si>
    <t>Управление  образования и молодежной  политики  администрации Октябрьского  района</t>
  </si>
  <si>
    <t>Скорая  медицинская  помощь</t>
  </si>
  <si>
    <t>Библиотеки</t>
  </si>
  <si>
    <t>Другие  вопросы в области  социальной  политики</t>
  </si>
  <si>
    <t>Целевые  программы  муниципальных  образований</t>
  </si>
  <si>
    <t>Региональные  целевые  программы</t>
  </si>
  <si>
    <t xml:space="preserve">Физическая  культура  и спорт </t>
  </si>
  <si>
    <t xml:space="preserve">Обеспечение  деятельности поведомственных  учреждений </t>
  </si>
  <si>
    <t>Администрация Октябрьского  района</t>
  </si>
  <si>
    <t>Глава  муниципального  образования</t>
  </si>
  <si>
    <t>Обеспечение  деятельности  финансовых, налоговых и таможенных  органов  и  органов  финансового (финансово-бюджетного  надзора)</t>
  </si>
  <si>
    <t>Государственная  регистрация актов гражданского  состояния</t>
  </si>
  <si>
    <t>Руководство в сфере установленных  функций органов  государственной  власти субъектов Российской  Федерации  и органов  местного самоуправления</t>
  </si>
  <si>
    <t>Дошкольное образование</t>
  </si>
  <si>
    <t>Детские дошкольные  учреждения</t>
  </si>
  <si>
    <t>Молодежная  политика и оздоровление  детей</t>
  </si>
  <si>
    <t>Мероприятия по землеустройству и землепользованию</t>
  </si>
  <si>
    <t>Стационарная медицинская помощь</t>
  </si>
  <si>
    <t>Оценка  недвижимости, признание  прав  и  регулирование отношений по  государственной  и  муниципальной  собственности</t>
  </si>
  <si>
    <t>Выполнение других  обязательств  государства</t>
  </si>
  <si>
    <t>Другие вопросы в области  национальной  экономики</t>
  </si>
  <si>
    <t>Реализация государственных функций  в области национальной  экономики</t>
  </si>
  <si>
    <t>Обслуживание  государственного  и муниципального  долга</t>
  </si>
  <si>
    <t>Процентные  платежи по  муниципальному  долгу</t>
  </si>
  <si>
    <t>Резервные  фонды</t>
  </si>
  <si>
    <t>Резервные  фонды местных  администраций</t>
  </si>
  <si>
    <t>Реализация государственной политики в области приватизации и управления государственной и муниципальной собственностью</t>
  </si>
  <si>
    <t>Коммунальное  хозяйство</t>
  </si>
  <si>
    <t>Благоустройство</t>
  </si>
  <si>
    <t>Национальная экономика</t>
  </si>
  <si>
    <t>Сельское хозяйство и рыболовство</t>
  </si>
  <si>
    <t>Транспорт</t>
  </si>
  <si>
    <t>Выравнивание бюджетной обеспеченности</t>
  </si>
  <si>
    <t>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</si>
  <si>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</si>
  <si>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</si>
  <si>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</si>
  <si>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</si>
  <si>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Кинематография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</si>
  <si>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</si>
  <si>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</si>
  <si>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</si>
  <si>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</si>
  <si>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Амбулаторная помощь</t>
  </si>
  <si>
    <t>Периодические  издания, учрежденные   органами  законодательной  и  исполнительной  власти</t>
  </si>
  <si>
    <t>Охрана окружающей  среды</t>
  </si>
  <si>
    <t>Охрана объектов    растительного   и  животного  мира   и  среды  их  обитания</t>
  </si>
  <si>
    <t>Состояние  окружающей  среды   и  природопользования</t>
  </si>
  <si>
    <t>Природоохранные  мероприятия</t>
  </si>
  <si>
    <t>Социальное  обеспечения  населения</t>
  </si>
  <si>
    <t>Охрана  семьи  и детства</t>
  </si>
  <si>
    <t>Выплата  единовременного  пособия  при  всех  формах  устройства  детей , лишенных  родительского  попечения, в семью</t>
  </si>
  <si>
    <t>Национальная безопасность и правоохранительная  деятельность</t>
  </si>
  <si>
    <t>Другие  вопросы  в области образования</t>
  </si>
  <si>
    <t>Мероприятия в области  образования</t>
  </si>
  <si>
    <t>Проведение  мероприятий для детей  и молодежи</t>
  </si>
  <si>
    <t>Целевые программы муниципальных образований</t>
  </si>
  <si>
    <t>Компенсация  родительской  платы за  содержание ребенка    в государственных  и   муниципальных  образовательных    учреждениях, реализующих  общеобразовательную  программу  дошкольного  образования</t>
  </si>
  <si>
    <t>Учреждения по внешкольной работе с детьми</t>
  </si>
  <si>
    <t>Иные безвозмездные и безвозвратные перечисления</t>
  </si>
  <si>
    <t>Прочие мероприятия по  благоустройству  городских  округов  и  поселений</t>
  </si>
  <si>
    <t>Социальная  политика</t>
  </si>
  <si>
    <t>Наименование</t>
  </si>
  <si>
    <t>Рз</t>
  </si>
  <si>
    <t>ПР</t>
  </si>
  <si>
    <t/>
  </si>
  <si>
    <t>Общегосударственные вопросы</t>
  </si>
  <si>
    <t>Депутаты представительного органа муниципального образования</t>
  </si>
  <si>
    <t>Национальная  безопасность  и правоохранительная  деятельность</t>
  </si>
  <si>
    <t>Компенсация   выпадающих  доходов  организациям, предоставляющим  населению  услуги теплоснабжения  по  тарифам, не обеспечивающим  возмещение  издержек</t>
  </si>
  <si>
    <t>Компенсация   выпадающих  доходов  организациям, предоставляющим  населению услуги  водоснабжения  и водоотведения  по  тарифам, не обеспечивающим  возмещение  издержек</t>
  </si>
  <si>
    <t>Комплектование  книжных   фондов   библиотек  муниципальных  образований</t>
  </si>
  <si>
    <t xml:space="preserve">Обеспечение  деятельности подведомственных  учреждений </t>
  </si>
  <si>
    <t>Центры спортивной подготовки (сборные  команды )</t>
  </si>
  <si>
    <t>Программа "Развитие образования в Октябрьском  районе" на 2009-2012 годы</t>
  </si>
  <si>
    <t>Школы-детские  сады, школы  начальные, неполные  средние  и средние</t>
  </si>
  <si>
    <t>Программа"Развитие образования в Октябрьском районе"  на 2009-2012 годы</t>
  </si>
  <si>
    <t>Поликлиники ,амбулатории, диагностические  центры</t>
  </si>
  <si>
    <t>Программа"Культура Октябрьского  района" на 2010-2012 годы</t>
  </si>
  <si>
    <t xml:space="preserve">Программа " Развитие  детского  туризма  на  территории Октябрьского  района"  на 2010-2012 годы </t>
  </si>
  <si>
    <t>Управление жилищно-коммунального хозяйства и строительства администрации  Октябрьского  района</t>
  </si>
  <si>
    <t>Реализация государственных функций , связанных  с общегосударственным управлением</t>
  </si>
  <si>
    <t>Выполнение других обязательств государства</t>
  </si>
  <si>
    <t>Прочие выплаты  по обязательствам государства</t>
  </si>
  <si>
    <t>Региональные целевые  программы</t>
  </si>
  <si>
    <t>Связь  и  информатика</t>
  </si>
  <si>
    <t>Информационные технологии и связь</t>
  </si>
  <si>
    <t>Отдельные  мероприятия  в области  информационно-коммуникационных  технологий и  связи</t>
  </si>
  <si>
    <t>Реализация государственных функций в области социальной политики</t>
  </si>
  <si>
    <t>Мероприятия в области социальной политики</t>
  </si>
  <si>
    <t>Содержание ребенка в семье опекуна и приемной семье, а также вознаграждение, причитающееся приемному родителю</t>
  </si>
  <si>
    <t>Комитет  по  управлению  муниципальной собственностью  администрации Октябрьского  района</t>
  </si>
  <si>
    <t>Массовый  спорт</t>
  </si>
  <si>
    <t>Здравоохранение</t>
  </si>
  <si>
    <t>Создание  и обеспечение деятельности административных  комиссий</t>
  </si>
  <si>
    <t>Осуществление деятельности по опеке и попечительству</t>
  </si>
  <si>
    <t>Другие общегосударственные  вопросы</t>
  </si>
  <si>
    <t xml:space="preserve">Другие  вопросы  в области  культуры, кинематографии  </t>
  </si>
  <si>
    <t xml:space="preserve">Дворцы  культуры, другие  учреждения  культуры </t>
  </si>
  <si>
    <t xml:space="preserve">Обеспечение жильем отдельных категорий граждан , установленных  Федеральными законами от 12 января 1995 года № 5-.ФЗ " О ветеранах" и от 24 ноября 1995 года № 181-ФЗ " О социальной  защите  инвалидов в Российской  Федерации" </t>
  </si>
  <si>
    <t>Иные  безвозмездные и безвозвратные  перечисления</t>
  </si>
  <si>
    <t>Ежемесячное денежное вознаграждение за классное руководство</t>
  </si>
  <si>
    <t>Субвенции местным бюджетам на  реализацию  основных общеобразовательных  программ</t>
  </si>
  <si>
    <t>Субвенции  местным бюджетам по  предоставлению  учащимся  общеобразовательных  учреждений завтраков и обедов</t>
  </si>
  <si>
    <t>Обслуживание внутреннего государственного и муниципального долга</t>
  </si>
  <si>
    <t>Массовый спорт</t>
  </si>
  <si>
    <t>Средства массовой  информации</t>
  </si>
  <si>
    <t>Периодическая  печать  и издательства</t>
  </si>
  <si>
    <t>Другие  вопросы  в области здравоохранения</t>
  </si>
  <si>
    <t>Субвенция  местным бюджетам на обеспечение бесплатными  молочными  продуктами питания  детей до трех лет</t>
  </si>
  <si>
    <t>Скорая медицинская помощь</t>
  </si>
  <si>
    <t>Субвенции местным бюджетам  на бесплатное  изготовление и  ремонт зубных  протезов</t>
  </si>
  <si>
    <t>Мероприятия по оздоровительной  кампании  детей</t>
  </si>
  <si>
    <t>Оздоровление детей</t>
  </si>
  <si>
    <t>Субсидии  местным бюджетам  на оплату  стоимости  питания детям школьного возраста в оздоровительных лагерях с дневным  пребыванием  детей</t>
  </si>
  <si>
    <t>Субвенция  местным бюджетам на  организацию  отдыха  и оздоровление детей</t>
  </si>
  <si>
    <t>Компенсация  родительской  платы за  содержание ребенка    в государственных  и   муниципальных  образовательных    учреждениях, реализующих  общеобразовательную  программу  дошкольного  образования( в части администрирования)</t>
  </si>
  <si>
    <t>Программа"Централизованное электроснабжение населенных пунктов Ханты-Мансийского  автономного  округа-Югры" на 2011-2013 годы и на перспективу до 2015 года</t>
  </si>
  <si>
    <t>Подпрограмма "Автомобильные дороги"</t>
  </si>
  <si>
    <t>Программа"Новая школа Югры" на 2010-2013 годы</t>
  </si>
  <si>
    <t xml:space="preserve">Культура   и  кинематография </t>
  </si>
  <si>
    <t>Программа" Культура  Югры" на 2011-2013 годы и на перспективу  до 2015  года</t>
  </si>
  <si>
    <t>Подпрограмма" Обеспечение комплексной  безопасности и комфортных  условий  в учреждениях  культуры</t>
  </si>
  <si>
    <t>Обеспечение деятельности  подведомственных учреждений</t>
  </si>
  <si>
    <t>Национальная оборона</t>
  </si>
  <si>
    <t>Мобилизационная  и вневойсковая подготовка</t>
  </si>
  <si>
    <t>Осуществление  первичного  воинского  учета на территориях, где  отсутствуют военные  комиссариаты</t>
  </si>
  <si>
    <t>Программа"Модернизация  и реформирование  жилищно-коммунального  комплекса Ханты-Мансийского  автономного  округа- Югры" на 2011-2013 годы</t>
  </si>
  <si>
    <t>Программа"Культура Югры" на 2011-2013 годы  и на  перспективу до 2015  года</t>
  </si>
  <si>
    <t>Подпрограмма "Библиотечное  дело"</t>
  </si>
  <si>
    <t>Субвенции местным бюджетам на осуществление полномочий по  хранению, комплектованию, учету и использованию архивных  документов, относящихся к государственной  собственности автономного  округа</t>
  </si>
  <si>
    <t>Подпрограмма"Инновационное  развитие образования"</t>
  </si>
  <si>
    <t>Дорожное хозяйство</t>
  </si>
  <si>
    <t>Связь  и информатика</t>
  </si>
  <si>
    <t xml:space="preserve">Культура и кинематография </t>
  </si>
  <si>
    <t>Физическая культура  и  спорт</t>
  </si>
  <si>
    <t xml:space="preserve">Физическая культура  </t>
  </si>
  <si>
    <t>Облуживание внутреннего государственного и муниципального  долга</t>
  </si>
  <si>
    <t>Межбюджетные  трансферты бюджетам субъектов Российской  Федерации  и муниципальных образований общего  характера</t>
  </si>
  <si>
    <t>Дотации на выравнивание бюджетной  обеспеченности субъектов Российской Федерации и муниципальных образований</t>
  </si>
  <si>
    <t>Национальная  оборона</t>
  </si>
  <si>
    <t>Мобилизационная  и вневойсковая  подготовка</t>
  </si>
  <si>
    <t>Дорожное  хозяйство</t>
  </si>
  <si>
    <t>Программа" Развитие  транспортной  системы Ханты-Мансийского автономного округа-Югры" на 2011-2013 годы</t>
  </si>
  <si>
    <t>Подпрограмма" Развитие  материально-  технической  базы  сферы  образования"</t>
  </si>
  <si>
    <t>Обеспечение жильем инвалидов войны и инвалидов  боевых  действий, участников Великой  Отечественной  войны, ветеранов  боевых  действий, военнослужащих, проходивших  военную  службу в период с 22 июня 1941 года по 3 сентября 1945 года, награжденных знаком "Жителю  блокадного Ленинграда", лиц. работающих на военных  объектах в  период Великой  Отечественной войны, членов семей  погибших ( умерших ) инвалидов войны, участников Великой  Отечественной  войны, ветеранов  боевых действий, инвалидов и семей,  имеющих  детей-инвалидов</t>
  </si>
  <si>
    <t>Субвенции местным бюджетам по  информационному обеспечению общеобразовательных учреждений</t>
  </si>
  <si>
    <t>Субвенция местным бюджетам  на ежемесячное  денежное вознаграждение за классное  руководство из бюджета  автономного округа</t>
  </si>
  <si>
    <t>Субвенции  местным бюджетам  на организацию  денежных  выплат  медицинским  работникам , обслуживающим  малокомплектные  участки, участки врачей  общей  практики  муниципальных  систем  здравоохранения</t>
  </si>
  <si>
    <t>Дотации на выравнивание бюджетной обеспеченности  субъектов  Российской  Федерации  и муниципальных  образований</t>
  </si>
  <si>
    <t>Субвенция местным бюджетам на обеспечение  прав детей- инвалидов и семей, имеющих детей- инвалидов, на образование, воспитание и обучение</t>
  </si>
  <si>
    <t>Программа"Утилизация отходов на территории  муниципального  образования  Октябрьский  район " на 2011-2021 годы</t>
  </si>
  <si>
    <t>Программа "Реализация  приоритетного  национального  проекта "Образование "  на  территории  Октябрьского  района"  на 2011-2013 годы</t>
  </si>
  <si>
    <t>Другие вопросы в области здравоохранения</t>
  </si>
  <si>
    <t>Образование и организация деятельности  комиссий по делам несовершеннолетних и защите  их  прав</t>
  </si>
  <si>
    <t>Программа "Развитие  малого и среднего предпринимательства  в Октябрьском  районе"  на 2011-2013 годы</t>
  </si>
  <si>
    <t>Программа"Модернизация  и реформирование жилищно-коммунального  комплекса  Ханты-Мансийского   автономного  округа-Югры" на 2011-2013 годы</t>
  </si>
  <si>
    <t>Программа "Молодежь Октябрьского  района" на 2010-2012 годы</t>
  </si>
  <si>
    <t>Комитет  по управлению  муниципальными  финансами администрации Октябрьского  района</t>
  </si>
  <si>
    <t>отдел культуры администрации Октябрьского района</t>
  </si>
  <si>
    <t>Межбюджетные трансферты бюджетам субъектов Российской Федерации и муниципальных образований   общего характера</t>
  </si>
  <si>
    <t>Иные дотации</t>
  </si>
  <si>
    <t>Поддержка мер  по обеспечению  сбалансированности   бюджетов</t>
  </si>
  <si>
    <t>Программа "Развитие  агропромышленного  комплекса Ханты-Мансийского  автономного округа-Югры в 2011-2013 годах"</t>
  </si>
  <si>
    <t>Программа"Совершенствование  и развитие  сети автомобильных дорог местного значения в Октябрьском  районе" на 2011-2013 годы</t>
  </si>
  <si>
    <t>Программа" Реконструкция  внутрипоселковых электрических  сетей  населенных пунктов  в Октябрьском  районе на 2011-2015 годы"</t>
  </si>
  <si>
    <t>Программа" Наша новая школа" на 2011-2013 годы"</t>
  </si>
  <si>
    <t>Функционирование высшего должностного лица субъекта Российской Федерации и  муниципального  образования</t>
  </si>
  <si>
    <t>Защита населения  и территории от   чрезвычайных ситуаций природного и техногенного характера, гражданская оборона</t>
  </si>
  <si>
    <t xml:space="preserve">Другие вопросы в области культуры, кинематографии </t>
  </si>
  <si>
    <t>Охрана семьи и детства</t>
  </si>
  <si>
    <t>Периодическая  печать и издательства</t>
  </si>
  <si>
    <t>Обслуживание государственного и  муниципального долга</t>
  </si>
  <si>
    <t xml:space="preserve">Культура и кинематография   </t>
  </si>
  <si>
    <t>Региональные целевые программы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</si>
  <si>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</si>
  <si>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</si>
  <si>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и страховые взносы</t>
  </si>
  <si>
    <t>Иные выплаты персоналу, за исключением фонда оплаты труда</t>
  </si>
  <si>
    <t>Закупка товаров, работ и услуг для государственных нужд</t>
  </si>
  <si>
    <t>Иные закупки товаров, работ и услуг для государственных (муниципальных) нужд</t>
  </si>
  <si>
    <t>Прочая закупка товаров, работ и услуг для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</si>
  <si>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</si>
  <si>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</si>
  <si>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Уплата прочих налогов, сборов и иных платежей</t>
  </si>
  <si>
    <t>Программа "Профилактика экстремизма, гармонизация межэтнических и межкультурных отношений, укрепление толерантности в  Октябрьском районе на 2012-2014 годы"</t>
  </si>
  <si>
    <t>Реализация мероприятий в области  информационных  технологий и связи</t>
  </si>
  <si>
    <t>Закупка товаров, работ, услуг в сфере информационно-коммуникационных технологий</t>
  </si>
  <si>
    <t>Иные  бюджетные  ассигнования</t>
  </si>
  <si>
    <t>Глава местной администрации</t>
  </si>
  <si>
    <t>Судебная  система</t>
  </si>
  <si>
    <t>Государственная  регистрация актов гражданского состояния</t>
  </si>
  <si>
    <t>Субвенции бюджетам на осуществление полномочий по государственной регистрации актов гражданского  состояния  из федерального  бюджета</t>
  </si>
  <si>
    <t>Субвенции бюджетам на осуществление полномочий по государственной регистрации актов гражданского  состояния  из бюджета  автономного  округа</t>
  </si>
  <si>
    <t>Субвенции  местным  бюджетам на осуществление полномочий в области оборота этилового  спирта, алкогольной и спиртосодержащей  продукции</t>
  </si>
  <si>
    <t>Исполнение судебных актов</t>
  </si>
  <si>
    <t>Исполнение судебных актов Российской Федерации и мировых  соглашений по возмещению  вреда, причиненного в результате  незаконных действий ( бездействия ) органов государственной  власти ( государственных органов), органов местного  самоуправления либо должностных лиц этих органов, а также в результате деятельности казенных учреждений</t>
  </si>
  <si>
    <t>Программы "Социально-экономическое  развитие коренных малочисленных  народов Севера Ханты-Мансийского  автономного  округа- Югры" в 2011-2013  годах</t>
  </si>
  <si>
    <t>Субсидии юридическим лицам( кроме государственных( муниципальных) учреждений и физическим  лицам- производителям товаров, работ, услуг</t>
  </si>
  <si>
    <t>Защита населения и территории от последствий чрезвычайных ситуаций природного и техногенного характера, гражданская  оборона</t>
  </si>
  <si>
    <t>Закупка товаров, работ и услуг для государственных  нужд</t>
  </si>
  <si>
    <t>Социальное обеспечение и иные выплаты населению</t>
  </si>
  <si>
    <t>Пособия и компенсации гражданам и иные социальные выплаты, кроме публичных нормативных обязательств</t>
  </si>
  <si>
    <t>Субвенции местным бюджетам  для  финансового  обеспечения расходных  обязательств муниципальных  образований, возникающих при выполнении  государственных  полномочий Российской  Федерации, переданных для  осуществления органам  местного  самоуправления в установленном  порядке</t>
  </si>
  <si>
    <t>Закупка товаров, работ, услуг в целях формирования государственного материального резерва</t>
  </si>
  <si>
    <t>Бюджетные  инвестиции  в объекты государственной ( муниципальной ) собственности государственным(муниципальным) учреждениям</t>
  </si>
  <si>
    <t>Бюджетные инвестиции в объекты государственной ( муниципальной) собственности бюджетным учреждениям вне рамок государственного оборонного  заказа</t>
  </si>
  <si>
    <t>Поддержка жилищного хозяйства</t>
  </si>
  <si>
    <t>Капитальный ремонт государственного жилищного фонда субъектов Российской Федерации  и муниципального жилищного фонда</t>
  </si>
  <si>
    <t>Закупка товаров, работ,услуг в целях капитального ремонта государственного (муниципального ) имущества</t>
  </si>
  <si>
    <t>Программа"Содействие развитию жилищного  строительства на территории Октябрьского  района на 2011-2013 годы и на период 2015 года"</t>
  </si>
  <si>
    <t>Софинансирование  муниципальных  образований в части возмещения недополученных  доходов организациям, осуществляющим реализацию населению электрической энергии по социально ориентированным  тарифам</t>
  </si>
  <si>
    <t>Софинансирование  муниципальных  образований в части возмещения недополученных  доходов организациям, осуществляющим реализацию населению сжиженного газа по социально ориентированным  тарифам</t>
  </si>
  <si>
    <t>Программа"Наша новая  школа" на 2011-2013 годы</t>
  </si>
  <si>
    <t>Другие вопросы в области  здравоохранения</t>
  </si>
  <si>
    <t>Программа"Современное здравоохранение Югры" на 2011-2013 годы и на период до 2015 года</t>
  </si>
  <si>
    <t>Подпрограмма"Развитие  материально-технической базы учреждений  здравоохранения"</t>
  </si>
  <si>
    <t>Социальное  обеспечения  и иные выплаты  населению</t>
  </si>
  <si>
    <t>Социальные выплаты гражданам, кроме публичных нормативных  социальных выплат</t>
  </si>
  <si>
    <t>Субсидии гражданам  на приобретение жилья</t>
  </si>
  <si>
    <t>Субсидии организациям воздушного  транспорта на возмещение расходов, связанных с организацией транспортного обслуживания  населения  на территории автономного  округа</t>
  </si>
  <si>
    <t>Другие виды  транспорта</t>
  </si>
  <si>
    <t>Субсидии на проведение отдельных  мероприятий по другим видам  транспорта</t>
  </si>
  <si>
    <t>Предоставление субсидий государственным (муниципальным) бюджетным , автономным учреждениям и иным некоммерческим организациям</t>
  </si>
  <si>
    <t>Телевидение и радиовещание</t>
  </si>
  <si>
    <t>Телерадиокомпании  и телеорганизации</t>
  </si>
  <si>
    <t>Программа"Формирование доступной  среды для инвалидов и других маломобильных групп населения Октябрьского  района на 2012-2014 годы"</t>
  </si>
  <si>
    <t>Расходы на выплату персоналу казенных учреждений</t>
  </si>
  <si>
    <t>Субсидии автономным учреждениям на финансовое обеспечение государственного (муниципального) задания на оказание государственных ( муниципальных) услуг(выполнение работ)</t>
  </si>
  <si>
    <t>Субсидии автономным учреждениям</t>
  </si>
  <si>
    <t>Субсидии бюджетным учреждениям</t>
  </si>
  <si>
    <t xml:space="preserve">Субсидии бюджетным учреждениям на финансовое обеспечение государственного (муниципального ) задания на оказание государственных (муниципальных) услуг (выполнение работ) </t>
  </si>
  <si>
    <t>Программа " Развитие   физической  культуры и спорта на территории  Октябрьского  района" на 2012-2014 годы</t>
  </si>
  <si>
    <t>Программа"Комплексные меры противодействия злоупотреблению наркотиками и их незаконному обороту на 2012-2014 годы"</t>
  </si>
  <si>
    <t>Резервные средства</t>
  </si>
  <si>
    <t xml:space="preserve">Межбюджетные трансферты </t>
  </si>
  <si>
    <t>Субвенции</t>
  </si>
  <si>
    <t>Субвенция на осуществление полномочий по государственной  регистрации  актов  гражданского состояния из федерального бюджета</t>
  </si>
  <si>
    <t xml:space="preserve">Руководство и управление в сфере установленных  функций </t>
  </si>
  <si>
    <t>Обслуживание государственного (муниципального долга)</t>
  </si>
  <si>
    <t>Социальное обеспечение  и иные выплаты населению</t>
  </si>
  <si>
    <t>Пособия и компенсации гражданам, кроме публичных нормативных социальных выплат</t>
  </si>
  <si>
    <t>Субсидии бюджетным учреждениям на иные цели</t>
  </si>
  <si>
    <t>Программа"Современное здравоохранение  Октябрьского  района на 2011-2013 годы"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</si>
  <si>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</si>
  <si>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Программа"Безопасное материнство и детство на 2010-2014 годы"</t>
  </si>
  <si>
    <t>Программа"Развитие агропромышленного комплекса муниципального образования  Октябрьский  район на 2011-2013  годы"</t>
  </si>
  <si>
    <t>Субвенции местным бюджетам  на организацию оказания медицинской  помощи в соответствии с территориальной  программой государственных  гарантий оказания гражданам  Российской  Федерации бесплатной  медицинской  помощи</t>
  </si>
  <si>
    <t>Субвенции местным бюджетам на денежные выплаты молодым специалистам -врачам(провизорам) и среднему медицинскому (фармацевтическому)  персоналу, принятым на работу в лечебно-профилактические учреждения  здравоохранения, находящиеся в сельских населенных пунктах муниципальных  образований  автономного  округа</t>
  </si>
  <si>
    <t>Программа" Комплексные  меры противодействия злоупотреблению   наркотиками   и их  незаконному  обороту  на 2012-2014  годы"</t>
  </si>
  <si>
    <t>Управление  опеки  и попечительства администрации Октябрьского  района</t>
  </si>
  <si>
    <t>Приобретение товаров, работ,услуг в пользу граждан</t>
  </si>
  <si>
    <t>Охрана  семьи и детства</t>
  </si>
  <si>
    <t>Публичные нормативные социальные  выплаты населению</t>
  </si>
  <si>
    <t>Программа" Модернизация здравоохранения Октябрьского  района на 2011-2012  годы"</t>
  </si>
  <si>
    <t>Межбюджетные трансферты</t>
  </si>
  <si>
    <t>Дотации</t>
  </si>
  <si>
    <t>Программа"Энергосбережение и повышение энергетической эффективности в Октябрьском  районе на период 2011-2015  годов и на перспективу  до 2020 года"</t>
  </si>
  <si>
    <t>Программа" Новая  школа Югры " на 2010-2013 годы и на период до 2015  года</t>
  </si>
  <si>
    <t>Подпрограмма "Обеспечение комплексной  безопасности и комфортных условий  образовательного  процесса"</t>
  </si>
  <si>
    <t>Программа"Развитие муниципальной службы в Октябрьском  районе на 2012-2014 годы"</t>
  </si>
  <si>
    <t>Контрольно-счетная  палата Октябрьского района</t>
  </si>
  <si>
    <t>Руководство и  управление в сфере установленных функций</t>
  </si>
  <si>
    <t>Составление( изменение и дополнение списков) кандидатов в присяжные  заседатели  федеральных  судов  общей юрисдикции в Российской Федерации</t>
  </si>
  <si>
    <t>Программа"Повышение эффективности бюджетных  расходов Октябрьского района на период до 2013  года"</t>
  </si>
  <si>
    <t>Программа" О защите населения и территории Октябрьского  района от чрезвычайных  ситуаций  природного   и техногенного характера на 2012-2015 годы"</t>
  </si>
  <si>
    <t>Программа"Энергосбережение и повышение  энергетической  эффективности  в Октябрьском  районе  на 2011-2015  годы и на перспективу до 2020 года"</t>
  </si>
  <si>
    <t>Мероприятия в сфере культуры и кинематографии</t>
  </si>
  <si>
    <t>Социальное обеспечение и  иные выплаты  населению</t>
  </si>
  <si>
    <t>Пособия и компенсации по публичным  нормативным  обязательствам</t>
  </si>
  <si>
    <t>Социальные выплаты гражданам, кроме публичных нормативных социальных выплат</t>
  </si>
  <si>
    <t>Субсидии на  софинансирование объектов капитального строительства муниципальной  собственности</t>
  </si>
  <si>
    <t>Субсидии организациям водного транспорта на возмещение расходов, связанных с организацией  транспортного обслуживания населения на территории автономного округа</t>
  </si>
  <si>
    <t>Субсидии организациям автомобильного  транспорта на возмещение  расходов, связанных с организацией   транспортного  обслуживания населения на территории автономного  округа</t>
  </si>
  <si>
    <t>Субвенции местным бюджетам на компенсацию части родительской платы за содержание  ребенка в государственных и муниципальных образовательных учреждениях, реализующих основную общеобразовательную  программу дошкольного  образования ( в части администрирования)</t>
  </si>
  <si>
    <t>Выравнивание бюджетной обеспеченности  поселений из регионального фонда финансовой поддержки</t>
  </si>
  <si>
    <t>Дотации бюджетам  субъектов Российской Федерации и муниципальных образований на поддержку мер по обеспечению сбалансированности бюджетов</t>
  </si>
  <si>
    <t>Пенсии за выслугу лет, дополнительное  пенсионное  обеспечение</t>
  </si>
  <si>
    <t>Пенсии за выслугу лет</t>
  </si>
  <si>
    <t>Программа" Культура Октябрьского района на 2010-2012 годы</t>
  </si>
  <si>
    <t>Программа"Развитие  муниципальной  службы в муниципальном  образовании Октябрьский  район" на 2012-2014  годы</t>
  </si>
  <si>
    <t>Программа"Модернизация и реформирование жилищно-коммунального  комплекса Октябрьского  района на 2011-2013 годы"</t>
  </si>
  <si>
    <t>отдел  физической  культуры, спорта и  туризма администрации  Октябрьского  района</t>
  </si>
  <si>
    <t>Органы юстиции</t>
  </si>
  <si>
    <t>Мероприятия по предупреждению и ликвидации последствий чрезвычайных ситуаций и стихийных бедствий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</si>
  <si>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</si>
  <si>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Программа "Содействие развитию жилищного строительства на 2011-2013 годы и на плановый период до 2015 года"</t>
  </si>
  <si>
    <t>Подпрограмма "Проектирование и строительство инженерных сетей"</t>
  </si>
  <si>
    <t>Подпрограмма "Газоснабжение населенных пунктов"</t>
  </si>
  <si>
    <t>Подпрограмма "Реконструкция и развитие объектов теплоснабжения"</t>
  </si>
  <si>
    <t>Подпрограмма "Реконструкция, расширение, модернизация, строительство объектов водоснабжения"</t>
  </si>
  <si>
    <t>Подпрограмма "Реконструкция, расширение, модернизация, строительство объектов водоотведения"</t>
  </si>
  <si>
    <t>Программа "Наша новая школа" на 2011-2013 годы</t>
  </si>
  <si>
    <t>Программа "Культура Октябрьского района" на 2010-2012 годы</t>
  </si>
  <si>
    <t>Бюджетные инвестиции в объекты капитального строительства, не включенные в целевые программы</t>
  </si>
  <si>
    <t>Бюджетные инвестиции в объекты капитального строительства государственной собственности субъектов Российской Федерации (объекты капитального строительства собственности муниципальных образований)</t>
  </si>
  <si>
    <t>Программа "Современное здравоохранение Октябрьского района" на 2010-2012 годы</t>
  </si>
  <si>
    <t>Другие вопросы в области национальной безопасности  и правоохранительной деятельности</t>
  </si>
  <si>
    <t>Программа"Профилактика правонарушений в Ханты-Мансийском автономном округе-Югре на 2011-2013 годы"</t>
  </si>
  <si>
    <t>Программа "Энергосбережение и повышение энергетической эффективности в Ханты-Мансийском автономном округе-Югре на 2010-2015 годы и на перспективу до 2020 года"</t>
  </si>
  <si>
    <t>Субсидии, за исключением субсидий на софинансирование объектов капитального строительства государственной (муниципальной) собственности</t>
  </si>
  <si>
    <t>Другие вопросы в области национальной безопасности и правоохранительной деятельности</t>
  </si>
  <si>
    <t>% Исполнения  к утвержденному  плану</t>
  </si>
  <si>
    <t xml:space="preserve">% Исполнения  к уточненному  плану  </t>
  </si>
  <si>
    <t>Субвенция местным бюджетам  на ежемесячное  денежное вознаграждение за классное  руководство из федерального  бюджета</t>
  </si>
  <si>
    <t>Общеэкономические  вопросы</t>
  </si>
  <si>
    <t>Программа"Содействие занятости  населению  на  2011-2013 годы"</t>
  </si>
  <si>
    <t>Реализация государственной политики занятости населения</t>
  </si>
  <si>
    <t>Общеэкономические вопросы</t>
  </si>
  <si>
    <t>Обеспечение жильем  отдельных категорий граждан , установленных Федеральным законом от 12 января 1995 года № 5-ФЗ " О ветеранах", в соответствии с Указом  Президента Российской  Федерации от 7 мая 2008 года № 714 " Об обеспечении жильем ветеранов Великой  Отечественной  войны 1941-1945 годов"</t>
  </si>
  <si>
    <t>целевым статьям и видам расходов   в  ведомственной  структуре  расходов  бюджета</t>
  </si>
  <si>
    <t xml:space="preserve">   Информация  об исполнении   бюджета   муниципального  образования  Октябрьский  район   по разделам, подразделам,</t>
  </si>
  <si>
    <t>Подпрограмма "Стимулирование жилищного строительства"</t>
  </si>
  <si>
    <t>Программа " Развитие  малого  и среднего  предпринимательства  в Ханты-Мансийском  автономном  округе -Югре на 2011-2013 года и на период до 2015 года</t>
  </si>
  <si>
    <t>Субсидии автономным  учреждениям  на иные  цели</t>
  </si>
  <si>
    <t>Программа"Наша новая  школа"  на 2011-2013 годы</t>
  </si>
  <si>
    <t>Целевые программы муниципальных  образований</t>
  </si>
  <si>
    <t>Субсидии местным  бюджетам на модернизацию региональных систем общего  образования  из федерального  бюджета</t>
  </si>
  <si>
    <t>Программа" Молодежь Югры " на 2011-2013 годы</t>
  </si>
  <si>
    <t>Другие вопросы в области национальной  безопасности  и правоохранительной  деятельности</t>
  </si>
  <si>
    <t>Программа  " Профилактика  правонарушений   в Ханты-Мансийском  автономном  округе- Югре  на 2011-2013 голы"</t>
  </si>
  <si>
    <t>Подпрограмма Строительство  сельских  школ Ханты-Мансийского  автономного  округа- Югры"</t>
  </si>
  <si>
    <t>Реализация  программы  модернизации  здравоохранения  субъектов  Российской  Федерации  в части укрепления  материально- технической  базы   медицинских  учреждений</t>
  </si>
  <si>
    <t>Программа "Наш дом " на 2011-2013 годы</t>
  </si>
  <si>
    <t>отдел организации  услуг в сфере  здравоохранения  и социальных  вопросов  администрации Октябрьского  района</t>
  </si>
  <si>
    <t>Программа"Развитие  физической  культуры  и спорта в Ханты- Мансийском  автономном  округе -Югре на 2011-2013 годы и на период до 2015 года"</t>
  </si>
  <si>
    <t>Обеспечение  жилыми  помещениями   детей -сирот ,детей  оставшихся  без  попечения родителей, а также  детей ,  находящихся под  опекой (попечительством), не имеющих  закрепленного жилого  помещения федеральный  бюджет</t>
  </si>
  <si>
    <t>Обеспечение  жилыми  помещениями   детей -сирот ,детей  оставшихся  без  попечения родителей, а также  детей ,  находящихся под  опекой (попечительством), не имеющих  закрепленного жилого  помещения  окружной бюджет</t>
  </si>
  <si>
    <t>Программа" Наш дом " на 2011-2015  годы</t>
  </si>
  <si>
    <t>Программа" Снижение  рисков и смягчение  последствий чрезвычайных ситуаций  природного  и техногенного  характера в Ханты-Мансийском автономном  округе -Югре на 2012-2014 годы и на период до 2016 года"</t>
  </si>
  <si>
    <t>Программа"Развитие  материально- технической  базы социальной  сферы Ханты-Мансийского  автономного  округа- Югры на 2006-2012 годы"</t>
  </si>
  <si>
    <t>Подпрограмма " Развитие материально- технической  базы   учреждений  культуры Ха7нты- Мансийского  автономного  округа"</t>
  </si>
  <si>
    <t>Реализация  региональных программ модернизации  здравоохранения  субъектов  Российской  Федерации  и программ модернизации  федеральных  государственных  учреждений</t>
  </si>
  <si>
    <t>Закупка  товаров, работ, услуг в целях капитального  ремонта государственного             ( муниципального)  имущества</t>
  </si>
  <si>
    <t>Межбюджетные  трансферты на подключение  общедоступных   библиотек к сети  Интернет  и развитие  библиотечного  дела с учетом  задачи  расширения  информационных  технологий  и оцифровки</t>
  </si>
  <si>
    <t>Реализация  дополнительных  мероприятий , направленных на снижение  напряженности на рынке труда  субъектов  Российской  Федерации</t>
  </si>
  <si>
    <t xml:space="preserve">Выравнивание бюджетной  обеспеченности  поселений  из районного фонда финансовой  поддержки </t>
  </si>
  <si>
    <t>Подпрограмма" Сохранение   историко- культурно  наследия  "</t>
  </si>
  <si>
    <t>за  1 полугодие 2012 года</t>
  </si>
  <si>
    <t>Утвержденный  план Решением Думы № 283 от 15.06.2012г.</t>
  </si>
  <si>
    <t>Другие вопросы в области  жилищно-коммунального  хозяйства</t>
  </si>
  <si>
    <t>Премии и гранты</t>
  </si>
  <si>
    <t xml:space="preserve">Субсидии  местным бюджетам на реализацию  мероприятий энергосбережения и повышения  энергетической  эффективности на период  до 2020 года </t>
  </si>
  <si>
    <t>Информация об исполнении   расходов  бюджета    муниципального  образования Октябрьский   район   по разделам и подразделам классификации расходов   бюджета  за  1   полугодие 2012 года</t>
  </si>
  <si>
    <t>Кассовое  исполнение за 1  полугодие</t>
  </si>
  <si>
    <t>Другие вопросы в области жилищно-коммунального хозяйства</t>
  </si>
  <si>
    <t>Социальное  обеспечение  и иные  выплаты  населению</t>
  </si>
  <si>
    <t>Уточненный  план на 30.06.2012г.</t>
  </si>
  <si>
    <t xml:space="preserve">Уточненный  план на 30.06.2012г.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</si>
</sst>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_р_._-;\-* #,##0_р_._-;_-* &quot;-&quot;_р_._-;_-@_-"/>
    <numFmt numFmtId="43" formatCode="_-* #,##0.00_р_._-;\-* #,##0.00_р_._-;_-* &quot;-&quot;??_р_._-;_-@_-"/>
    <numFmt numFmtId="164" formatCode="00"/>
    <numFmt numFmtId="165" formatCode="#,##0.0"/>
    <numFmt numFmtId="166" formatCode="000"/>
    <numFmt numFmtId="167" formatCode="0000000"/>
    <numFmt numFmtId="168" formatCode="0.0"/>
    <numFmt numFmtId="169" formatCode="_-* #,##0.0_р_._-;\-* #,##0.0_р_._-;_-* &quot;-&quot;??_р_._-;_-@_-"/>
  </numFmts>
  <fonts count="15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1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150">
    <xf numFmtId="0" fontId="0" fillId="0" borderId="0" xfId="0"/>
    <xf numFmtId="0" fontId="1" fillId="0" borderId="0" xfId="2" applyFont="1"/>
    <xf numFmtId="0" fontId="3" fillId="0" borderId="0" xfId="2" applyNumberFormat="1" applyFont="1" applyFill="1" applyAlignment="1" applyProtection="1">
      <alignment horizontal="center" wrapText="1"/>
      <protection hidden="1"/>
    </xf>
    <xf numFmtId="0" fontId="3" fillId="0" borderId="0" xfId="2" applyFont="1" applyProtection="1">
      <protection hidden="1"/>
    </xf>
    <xf numFmtId="0" fontId="3" fillId="0" borderId="0" xfId="2" applyFont="1"/>
    <xf numFmtId="0" fontId="1" fillId="0" borderId="0" xfId="2" applyNumberFormat="1" applyFont="1" applyFill="1" applyBorder="1" applyAlignment="1" applyProtection="1">
      <protection hidden="1"/>
    </xf>
    <xf numFmtId="0" fontId="4" fillId="0" borderId="0" xfId="2" applyNumberFormat="1" applyFont="1" applyFill="1" applyBorder="1" applyAlignment="1" applyProtection="1">
      <alignment horizontal="centerContinuous"/>
      <protection hidden="1"/>
    </xf>
    <xf numFmtId="0" fontId="1" fillId="0" borderId="0" xfId="2" applyNumberFormat="1" applyFont="1" applyFill="1" applyBorder="1" applyAlignment="1" applyProtection="1">
      <alignment horizontal="right"/>
      <protection hidden="1"/>
    </xf>
    <xf numFmtId="0" fontId="4" fillId="0" borderId="0" xfId="2" applyNumberFormat="1" applyFont="1" applyFill="1" applyAlignment="1" applyProtection="1">
      <protection hidden="1"/>
    </xf>
    <xf numFmtId="0" fontId="5" fillId="0" borderId="1" xfId="2" applyNumberFormat="1" applyFont="1" applyFill="1" applyBorder="1" applyAlignment="1" applyProtection="1">
      <alignment horizontal="centerContinuous" vertical="center"/>
      <protection hidden="1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2" applyNumberFormat="1" applyFont="1" applyFill="1" applyBorder="1" applyAlignment="1" applyProtection="1">
      <alignment wrapText="1"/>
      <protection hidden="1"/>
    </xf>
    <xf numFmtId="164" fontId="3" fillId="0" borderId="2" xfId="2" applyNumberFormat="1" applyFont="1" applyFill="1" applyBorder="1" applyAlignment="1" applyProtection="1">
      <alignment wrapText="1"/>
      <protection hidden="1"/>
    </xf>
    <xf numFmtId="0" fontId="4" fillId="0" borderId="0" xfId="2" applyFont="1"/>
    <xf numFmtId="0" fontId="5" fillId="0" borderId="1" xfId="2" applyNumberFormat="1" applyFont="1" applyFill="1" applyBorder="1" applyAlignment="1" applyProtection="1">
      <alignment wrapText="1"/>
      <protection hidden="1"/>
    </xf>
    <xf numFmtId="164" fontId="5" fillId="0" borderId="1" xfId="2" applyNumberFormat="1" applyFont="1" applyFill="1" applyBorder="1" applyAlignment="1" applyProtection="1">
      <alignment wrapText="1"/>
      <protection hidden="1"/>
    </xf>
    <xf numFmtId="0" fontId="3" fillId="0" borderId="1" xfId="2" applyNumberFormat="1" applyFont="1" applyFill="1" applyBorder="1" applyAlignment="1" applyProtection="1">
      <alignment wrapText="1"/>
      <protection hidden="1"/>
    </xf>
    <xf numFmtId="164" fontId="3" fillId="0" borderId="1" xfId="2" applyNumberFormat="1" applyFont="1" applyFill="1" applyBorder="1" applyAlignment="1" applyProtection="1">
      <alignment wrapText="1"/>
      <protection hidden="1"/>
    </xf>
    <xf numFmtId="0" fontId="3" fillId="0" borderId="3" xfId="2" applyNumberFormat="1" applyFont="1" applyFill="1" applyBorder="1" applyAlignment="1" applyProtection="1">
      <alignment horizontal="left"/>
      <protection hidden="1"/>
    </xf>
    <xf numFmtId="0" fontId="1" fillId="0" borderId="0" xfId="2" applyFont="1" applyAlignment="1"/>
    <xf numFmtId="0" fontId="4" fillId="0" borderId="0" xfId="5" applyNumberFormat="1" applyFont="1" applyFill="1" applyAlignment="1" applyProtection="1">
      <protection hidden="1"/>
    </xf>
    <xf numFmtId="0" fontId="1" fillId="0" borderId="0" xfId="5" applyFont="1"/>
    <xf numFmtId="0" fontId="1" fillId="0" borderId="0" xfId="5" applyNumberFormat="1" applyFont="1" applyFill="1" applyAlignment="1" applyProtection="1">
      <protection hidden="1"/>
    </xf>
    <xf numFmtId="0" fontId="5" fillId="0" borderId="0" xfId="5" applyFont="1"/>
    <xf numFmtId="0" fontId="4" fillId="0" borderId="0" xfId="5" applyNumberFormat="1" applyFont="1" applyFill="1" applyAlignment="1" applyProtection="1">
      <alignment horizontal="centerContinuous"/>
      <protection hidden="1"/>
    </xf>
    <xf numFmtId="0" fontId="1" fillId="0" borderId="1" xfId="5" applyNumberFormat="1" applyFont="1" applyFill="1" applyBorder="1" applyAlignment="1" applyProtection="1">
      <alignment horizontal="center" vertical="center"/>
      <protection hidden="1"/>
    </xf>
    <xf numFmtId="0" fontId="1" fillId="0" borderId="1" xfId="5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5" applyNumberFormat="1" applyFont="1" applyFill="1" applyBorder="1" applyAlignment="1" applyProtection="1">
      <alignment wrapText="1"/>
      <protection hidden="1"/>
    </xf>
    <xf numFmtId="0" fontId="4" fillId="0" borderId="0" xfId="5" applyFont="1"/>
    <xf numFmtId="0" fontId="1" fillId="0" borderId="1" xfId="5" applyNumberFormat="1" applyFont="1" applyFill="1" applyBorder="1" applyAlignment="1" applyProtection="1">
      <alignment wrapText="1"/>
      <protection hidden="1"/>
    </xf>
    <xf numFmtId="166" fontId="1" fillId="0" borderId="1" xfId="5" applyNumberFormat="1" applyFont="1" applyFill="1" applyBorder="1" applyAlignment="1" applyProtection="1">
      <alignment wrapText="1"/>
      <protection hidden="1"/>
    </xf>
    <xf numFmtId="164" fontId="1" fillId="0" borderId="1" xfId="5" applyNumberFormat="1" applyFont="1" applyFill="1" applyBorder="1" applyAlignment="1" applyProtection="1">
      <alignment wrapText="1"/>
      <protection hidden="1"/>
    </xf>
    <xf numFmtId="164" fontId="1" fillId="0" borderId="1" xfId="5" applyNumberFormat="1" applyFont="1" applyFill="1" applyBorder="1" applyAlignment="1" applyProtection="1">
      <protection hidden="1"/>
    </xf>
    <xf numFmtId="167" fontId="1" fillId="0" borderId="1" xfId="5" applyNumberFormat="1" applyFont="1" applyFill="1" applyBorder="1" applyAlignment="1" applyProtection="1">
      <protection hidden="1"/>
    </xf>
    <xf numFmtId="0" fontId="7" fillId="0" borderId="1" xfId="5" applyNumberFormat="1" applyFont="1" applyFill="1" applyBorder="1" applyAlignment="1" applyProtection="1">
      <alignment wrapText="1"/>
      <protection hidden="1"/>
    </xf>
    <xf numFmtId="0" fontId="1" fillId="0" borderId="1" xfId="4" applyNumberFormat="1" applyFont="1" applyFill="1" applyBorder="1" applyAlignment="1" applyProtection="1">
      <alignment wrapText="1"/>
      <protection hidden="1"/>
    </xf>
    <xf numFmtId="166" fontId="1" fillId="2" borderId="1" xfId="5" applyNumberFormat="1" applyFont="1" applyFill="1" applyBorder="1" applyAlignment="1" applyProtection="1">
      <alignment wrapText="1"/>
      <protection hidden="1"/>
    </xf>
    <xf numFmtId="0" fontId="1" fillId="2" borderId="1" xfId="5" applyNumberFormat="1" applyFont="1" applyFill="1" applyBorder="1" applyAlignment="1" applyProtection="1">
      <alignment wrapText="1"/>
      <protection hidden="1"/>
    </xf>
    <xf numFmtId="0" fontId="4" fillId="0" borderId="3" xfId="5" applyNumberFormat="1" applyFont="1" applyFill="1" applyBorder="1" applyAlignment="1" applyProtection="1">
      <alignment horizontal="left"/>
      <protection hidden="1"/>
    </xf>
    <xf numFmtId="0" fontId="4" fillId="0" borderId="4" xfId="5" applyNumberFormat="1" applyFont="1" applyFill="1" applyBorder="1" applyAlignment="1" applyProtection="1">
      <alignment horizontal="left"/>
      <protection hidden="1"/>
    </xf>
    <xf numFmtId="167" fontId="1" fillId="0" borderId="1" xfId="4" applyNumberFormat="1" applyFont="1" applyFill="1" applyBorder="1" applyAlignment="1" applyProtection="1">
      <alignment wrapText="1"/>
      <protection hidden="1"/>
    </xf>
    <xf numFmtId="0" fontId="1" fillId="3" borderId="1" xfId="5" applyNumberFormat="1" applyFont="1" applyFill="1" applyBorder="1" applyAlignment="1" applyProtection="1">
      <alignment wrapText="1"/>
      <protection hidden="1"/>
    </xf>
    <xf numFmtId="166" fontId="1" fillId="3" borderId="1" xfId="5" applyNumberFormat="1" applyFont="1" applyFill="1" applyBorder="1" applyAlignment="1" applyProtection="1">
      <alignment wrapText="1"/>
      <protection hidden="1"/>
    </xf>
    <xf numFmtId="164" fontId="1" fillId="0" borderId="1" xfId="4" applyNumberFormat="1" applyFont="1" applyFill="1" applyBorder="1" applyAlignment="1" applyProtection="1">
      <alignment wrapText="1"/>
      <protection hidden="1"/>
    </xf>
    <xf numFmtId="0" fontId="4" fillId="4" borderId="1" xfId="5" applyNumberFormat="1" applyFont="1" applyFill="1" applyBorder="1" applyAlignment="1" applyProtection="1">
      <alignment wrapText="1"/>
      <protection hidden="1"/>
    </xf>
    <xf numFmtId="166" fontId="1" fillId="4" borderId="1" xfId="5" applyNumberFormat="1" applyFont="1" applyFill="1" applyBorder="1" applyAlignment="1" applyProtection="1">
      <alignment wrapText="1"/>
      <protection hidden="1"/>
    </xf>
    <xf numFmtId="164" fontId="1" fillId="4" borderId="1" xfId="5" applyNumberFormat="1" applyFont="1" applyFill="1" applyBorder="1" applyAlignment="1" applyProtection="1">
      <alignment wrapText="1"/>
      <protection hidden="1"/>
    </xf>
    <xf numFmtId="164" fontId="1" fillId="4" borderId="1" xfId="5" applyNumberFormat="1" applyFont="1" applyFill="1" applyBorder="1" applyAlignment="1" applyProtection="1">
      <protection hidden="1"/>
    </xf>
    <xf numFmtId="167" fontId="1" fillId="4" borderId="1" xfId="5" applyNumberFormat="1" applyFont="1" applyFill="1" applyBorder="1" applyAlignment="1" applyProtection="1">
      <protection hidden="1"/>
    </xf>
    <xf numFmtId="166" fontId="4" fillId="4" borderId="1" xfId="5" applyNumberFormat="1" applyFont="1" applyFill="1" applyBorder="1" applyAlignment="1" applyProtection="1">
      <alignment wrapText="1"/>
      <protection hidden="1"/>
    </xf>
    <xf numFmtId="164" fontId="1" fillId="3" borderId="1" xfId="5" applyNumberFormat="1" applyFont="1" applyFill="1" applyBorder="1" applyAlignment="1" applyProtection="1">
      <alignment wrapText="1"/>
      <protection hidden="1"/>
    </xf>
    <xf numFmtId="164" fontId="1" fillId="3" borderId="1" xfId="5" applyNumberFormat="1" applyFont="1" applyFill="1" applyBorder="1" applyAlignment="1" applyProtection="1">
      <protection hidden="1"/>
    </xf>
    <xf numFmtId="0" fontId="4" fillId="0" borderId="1" xfId="5" applyNumberFormat="1" applyFont="1" applyFill="1" applyBorder="1" applyAlignment="1" applyProtection="1">
      <alignment horizontal="left"/>
      <protection hidden="1"/>
    </xf>
    <xf numFmtId="165" fontId="1" fillId="0" borderId="0" xfId="2" applyNumberFormat="1" applyFont="1"/>
    <xf numFmtId="0" fontId="1" fillId="0" borderId="3" xfId="5" applyNumberFormat="1" applyFont="1" applyFill="1" applyBorder="1" applyAlignment="1" applyProtection="1">
      <alignment wrapText="1"/>
      <protection hidden="1"/>
    </xf>
    <xf numFmtId="164" fontId="1" fillId="0" borderId="4" xfId="5" applyNumberFormat="1" applyFont="1" applyFill="1" applyBorder="1" applyAlignment="1" applyProtection="1">
      <protection hidden="1"/>
    </xf>
    <xf numFmtId="167" fontId="1" fillId="0" borderId="4" xfId="5" applyNumberFormat="1" applyFont="1" applyFill="1" applyBorder="1" applyAlignment="1" applyProtection="1">
      <protection hidden="1"/>
    </xf>
    <xf numFmtId="166" fontId="1" fillId="0" borderId="4" xfId="5" applyNumberFormat="1" applyFont="1" applyFill="1" applyBorder="1" applyAlignment="1" applyProtection="1">
      <alignment wrapText="1"/>
      <protection hidden="1"/>
    </xf>
    <xf numFmtId="164" fontId="4" fillId="4" borderId="1" xfId="5" applyNumberFormat="1" applyFont="1" applyFill="1" applyBorder="1" applyAlignment="1" applyProtection="1">
      <alignment wrapText="1"/>
      <protection hidden="1"/>
    </xf>
    <xf numFmtId="164" fontId="4" fillId="4" borderId="1" xfId="5" applyNumberFormat="1" applyFont="1" applyFill="1" applyBorder="1" applyAlignment="1" applyProtection="1">
      <protection hidden="1"/>
    </xf>
    <xf numFmtId="167" fontId="4" fillId="4" borderId="1" xfId="5" applyNumberFormat="1" applyFont="1" applyFill="1" applyBorder="1" applyAlignment="1" applyProtection="1">
      <protection hidden="1"/>
    </xf>
    <xf numFmtId="0" fontId="3" fillId="0" borderId="1" xfId="2" applyNumberFormat="1" applyFont="1" applyFill="1" applyBorder="1" applyAlignment="1" applyProtection="1">
      <alignment horizontal="left"/>
      <protection hidden="1"/>
    </xf>
    <xf numFmtId="164" fontId="1" fillId="0" borderId="4" xfId="5" applyNumberFormat="1" applyFont="1" applyFill="1" applyBorder="1" applyAlignment="1" applyProtection="1">
      <alignment wrapText="1"/>
      <protection hidden="1"/>
    </xf>
    <xf numFmtId="0" fontId="7" fillId="2" borderId="1" xfId="7" applyNumberFormat="1" applyFont="1" applyFill="1" applyBorder="1" applyAlignment="1" applyProtection="1">
      <alignment wrapText="1"/>
      <protection hidden="1"/>
    </xf>
    <xf numFmtId="0" fontId="5" fillId="0" borderId="1" xfId="5" applyNumberFormat="1" applyFont="1" applyFill="1" applyBorder="1" applyAlignment="1" applyProtection="1">
      <alignment wrapText="1"/>
      <protection hidden="1"/>
    </xf>
    <xf numFmtId="0" fontId="10" fillId="0" borderId="1" xfId="0" applyFont="1" applyFill="1" applyBorder="1" applyAlignment="1">
      <alignment wrapText="1"/>
    </xf>
    <xf numFmtId="166" fontId="7" fillId="0" borderId="1" xfId="5" applyNumberFormat="1" applyFont="1" applyFill="1" applyBorder="1" applyAlignment="1" applyProtection="1">
      <alignment wrapText="1"/>
      <protection hidden="1"/>
    </xf>
    <xf numFmtId="0" fontId="1" fillId="0" borderId="0" xfId="5" applyFont="1" applyBorder="1"/>
    <xf numFmtId="0" fontId="5" fillId="0" borderId="3" xfId="2" applyNumberFormat="1" applyFont="1" applyFill="1" applyBorder="1" applyAlignment="1" applyProtection="1">
      <alignment wrapText="1"/>
      <protection hidden="1"/>
    </xf>
    <xf numFmtId="0" fontId="3" fillId="0" borderId="3" xfId="2" applyNumberFormat="1" applyFont="1" applyFill="1" applyBorder="1" applyAlignment="1" applyProtection="1">
      <alignment wrapText="1"/>
      <protection hidden="1"/>
    </xf>
    <xf numFmtId="168" fontId="4" fillId="0" borderId="0" xfId="2" applyNumberFormat="1" applyFont="1"/>
    <xf numFmtId="168" fontId="1" fillId="0" borderId="0" xfId="2" applyNumberFormat="1" applyFont="1"/>
    <xf numFmtId="0" fontId="1" fillId="0" borderId="2" xfId="5" applyNumberFormat="1" applyFont="1" applyFill="1" applyBorder="1" applyAlignment="1" applyProtection="1">
      <alignment wrapText="1"/>
      <protection hidden="1"/>
    </xf>
    <xf numFmtId="0" fontId="10" fillId="0" borderId="2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164" fontId="7" fillId="0" borderId="1" xfId="5" applyNumberFormat="1" applyFont="1" applyFill="1" applyBorder="1" applyAlignment="1" applyProtection="1">
      <alignment wrapText="1"/>
      <protection hidden="1"/>
    </xf>
    <xf numFmtId="164" fontId="7" fillId="0" borderId="1" xfId="5" applyNumberFormat="1" applyFont="1" applyFill="1" applyBorder="1" applyAlignment="1" applyProtection="1">
      <protection hidden="1"/>
    </xf>
    <xf numFmtId="167" fontId="7" fillId="0" borderId="1" xfId="5" applyNumberFormat="1" applyFont="1" applyFill="1" applyBorder="1" applyAlignment="1" applyProtection="1">
      <protection hidden="1"/>
    </xf>
    <xf numFmtId="0" fontId="1" fillId="0" borderId="5" xfId="5" applyNumberFormat="1" applyFont="1" applyFill="1" applyBorder="1" applyAlignment="1" applyProtection="1">
      <alignment wrapText="1"/>
      <protection hidden="1"/>
    </xf>
    <xf numFmtId="0" fontId="10" fillId="0" borderId="6" xfId="0" applyFont="1" applyFill="1" applyBorder="1" applyAlignment="1">
      <alignment wrapText="1"/>
    </xf>
    <xf numFmtId="166" fontId="1" fillId="2" borderId="4" xfId="5" applyNumberFormat="1" applyFont="1" applyFill="1" applyBorder="1" applyAlignment="1" applyProtection="1">
      <alignment wrapText="1"/>
      <protection hidden="1"/>
    </xf>
    <xf numFmtId="0" fontId="10" fillId="0" borderId="1" xfId="0" applyFont="1" applyFill="1" applyBorder="1" applyAlignment="1">
      <alignment horizontal="left" wrapText="1"/>
    </xf>
    <xf numFmtId="0" fontId="10" fillId="0" borderId="7" xfId="0" applyFont="1" applyFill="1" applyBorder="1" applyAlignment="1">
      <alignment wrapText="1"/>
    </xf>
    <xf numFmtId="0" fontId="4" fillId="4" borderId="2" xfId="5" applyNumberFormat="1" applyFont="1" applyFill="1" applyBorder="1" applyAlignment="1" applyProtection="1">
      <alignment wrapText="1"/>
      <protection hidden="1"/>
    </xf>
    <xf numFmtId="165" fontId="5" fillId="0" borderId="1" xfId="2" applyNumberFormat="1" applyFont="1" applyFill="1" applyBorder="1" applyAlignment="1" applyProtection="1">
      <protection hidden="1"/>
    </xf>
    <xf numFmtId="165" fontId="3" fillId="0" borderId="1" xfId="2" applyNumberFormat="1" applyFont="1" applyFill="1" applyBorder="1" applyAlignment="1" applyProtection="1">
      <protection hidden="1"/>
    </xf>
    <xf numFmtId="165" fontId="3" fillId="3" borderId="1" xfId="2" applyNumberFormat="1" applyFont="1" applyFill="1" applyBorder="1" applyAlignment="1" applyProtection="1">
      <protection hidden="1"/>
    </xf>
    <xf numFmtId="165" fontId="5" fillId="3" borderId="4" xfId="2" applyNumberFormat="1" applyFont="1" applyFill="1" applyBorder="1" applyAlignment="1" applyProtection="1">
      <protection hidden="1"/>
    </xf>
    <xf numFmtId="165" fontId="3" fillId="3" borderId="4" xfId="2" applyNumberFormat="1" applyFont="1" applyFill="1" applyBorder="1" applyAlignment="1" applyProtection="1">
      <protection hidden="1"/>
    </xf>
    <xf numFmtId="165" fontId="3" fillId="0" borderId="4" xfId="2" applyNumberFormat="1" applyFont="1" applyFill="1" applyBorder="1" applyAlignment="1" applyProtection="1">
      <alignment vertical="center"/>
      <protection hidden="1"/>
    </xf>
    <xf numFmtId="0" fontId="1" fillId="0" borderId="1" xfId="7" applyNumberFormat="1" applyFont="1" applyFill="1" applyBorder="1" applyAlignment="1" applyProtection="1">
      <alignment wrapText="1"/>
      <protection hidden="1"/>
    </xf>
    <xf numFmtId="0" fontId="1" fillId="0" borderId="8" xfId="5" applyNumberFormat="1" applyFont="1" applyFill="1" applyBorder="1" applyAlignment="1" applyProtection="1">
      <alignment wrapText="1"/>
      <protection hidden="1"/>
    </xf>
    <xf numFmtId="0" fontId="1" fillId="0" borderId="8" xfId="0" applyFont="1" applyBorder="1" applyAlignment="1">
      <alignment wrapText="1"/>
    </xf>
    <xf numFmtId="0" fontId="7" fillId="0" borderId="8" xfId="5" applyNumberFormat="1" applyFont="1" applyFill="1" applyBorder="1" applyAlignment="1" applyProtection="1">
      <alignment wrapText="1"/>
      <protection hidden="1"/>
    </xf>
    <xf numFmtId="3" fontId="5" fillId="0" borderId="1" xfId="2" applyNumberFormat="1" applyFont="1" applyFill="1" applyBorder="1" applyAlignment="1" applyProtection="1">
      <protection hidden="1"/>
    </xf>
    <xf numFmtId="165" fontId="5" fillId="3" borderId="1" xfId="3" applyNumberFormat="1" applyFont="1" applyFill="1" applyBorder="1" applyAlignment="1" applyProtection="1">
      <protection hidden="1"/>
    </xf>
    <xf numFmtId="165" fontId="5" fillId="3" borderId="1" xfId="2" applyNumberFormat="1" applyFont="1" applyFill="1" applyBorder="1" applyAlignment="1" applyProtection="1">
      <protection hidden="1"/>
    </xf>
    <xf numFmtId="0" fontId="10" fillId="0" borderId="1" xfId="0" applyFont="1" applyBorder="1" applyAlignment="1">
      <alignment wrapText="1"/>
    </xf>
    <xf numFmtId="0" fontId="10" fillId="0" borderId="5" xfId="0" applyFont="1" applyBorder="1" applyAlignment="1">
      <alignment wrapText="1"/>
    </xf>
    <xf numFmtId="0" fontId="10" fillId="0" borderId="7" xfId="0" applyFont="1" applyBorder="1" applyAlignment="1">
      <alignment wrapText="1"/>
    </xf>
    <xf numFmtId="0" fontId="10" fillId="0" borderId="2" xfId="0" applyFont="1" applyBorder="1" applyAlignment="1">
      <alignment wrapText="1"/>
    </xf>
    <xf numFmtId="0" fontId="13" fillId="4" borderId="2" xfId="0" applyFont="1" applyFill="1" applyBorder="1" applyAlignment="1">
      <alignment wrapText="1"/>
    </xf>
    <xf numFmtId="166" fontId="8" fillId="4" borderId="4" xfId="5" applyNumberFormat="1" applyFont="1" applyFill="1" applyBorder="1" applyAlignment="1" applyProtection="1">
      <alignment wrapText="1"/>
      <protection hidden="1"/>
    </xf>
    <xf numFmtId="164" fontId="8" fillId="4" borderId="1" xfId="5" applyNumberFormat="1" applyFont="1" applyFill="1" applyBorder="1" applyAlignment="1" applyProtection="1">
      <alignment wrapText="1"/>
      <protection hidden="1"/>
    </xf>
    <xf numFmtId="164" fontId="8" fillId="4" borderId="1" xfId="5" applyNumberFormat="1" applyFont="1" applyFill="1" applyBorder="1" applyAlignment="1" applyProtection="1">
      <protection hidden="1"/>
    </xf>
    <xf numFmtId="167" fontId="8" fillId="4" borderId="1" xfId="5" applyNumberFormat="1" applyFont="1" applyFill="1" applyBorder="1" applyAlignment="1" applyProtection="1">
      <protection hidden="1"/>
    </xf>
    <xf numFmtId="166" fontId="8" fillId="4" borderId="1" xfId="5" applyNumberFormat="1" applyFont="1" applyFill="1" applyBorder="1" applyAlignment="1" applyProtection="1">
      <alignment wrapText="1"/>
      <protection hidden="1"/>
    </xf>
    <xf numFmtId="0" fontId="1" fillId="3" borderId="1" xfId="4" applyNumberFormat="1" applyFont="1" applyFill="1" applyBorder="1" applyAlignment="1" applyProtection="1">
      <alignment wrapText="1"/>
      <protection hidden="1"/>
    </xf>
    <xf numFmtId="0" fontId="10" fillId="0" borderId="5" xfId="0" applyFont="1" applyFill="1" applyBorder="1" applyAlignment="1">
      <alignment wrapText="1"/>
    </xf>
    <xf numFmtId="0" fontId="1" fillId="0" borderId="3" xfId="5" applyFont="1" applyBorder="1"/>
    <xf numFmtId="0" fontId="1" fillId="0" borderId="1" xfId="5" applyFont="1" applyBorder="1"/>
    <xf numFmtId="43" fontId="1" fillId="0" borderId="0" xfId="10" applyFont="1" applyFill="1"/>
    <xf numFmtId="43" fontId="1" fillId="0" borderId="0" xfId="10" applyFont="1"/>
    <xf numFmtId="43" fontId="5" fillId="0" borderId="0" xfId="10" applyFont="1"/>
    <xf numFmtId="43" fontId="6" fillId="0" borderId="0" xfId="10" applyFont="1" applyFill="1" applyAlignment="1" applyProtection="1">
      <alignment horizontal="right"/>
      <protection hidden="1"/>
    </xf>
    <xf numFmtId="43" fontId="4" fillId="4" borderId="1" xfId="10" applyFont="1" applyFill="1" applyBorder="1" applyAlignment="1" applyProtection="1">
      <protection hidden="1"/>
    </xf>
    <xf numFmtId="43" fontId="1" fillId="0" borderId="1" xfId="10" applyFont="1" applyFill="1" applyBorder="1" applyAlignment="1" applyProtection="1">
      <protection hidden="1"/>
    </xf>
    <xf numFmtId="43" fontId="1" fillId="0" borderId="0" xfId="5" applyNumberFormat="1" applyFont="1"/>
    <xf numFmtId="43" fontId="1" fillId="0" borderId="1" xfId="10" applyFont="1" applyFill="1" applyBorder="1" applyAlignment="1" applyProtection="1">
      <alignment wrapText="1"/>
      <protection hidden="1"/>
    </xf>
    <xf numFmtId="43" fontId="1" fillId="3" borderId="1" xfId="10" applyFont="1" applyFill="1" applyBorder="1" applyAlignment="1" applyProtection="1">
      <protection hidden="1"/>
    </xf>
    <xf numFmtId="0" fontId="7" fillId="3" borderId="1" xfId="5" applyNumberFormat="1" applyFont="1" applyFill="1" applyBorder="1" applyAlignment="1" applyProtection="1">
      <alignment wrapText="1"/>
      <protection hidden="1"/>
    </xf>
    <xf numFmtId="166" fontId="7" fillId="3" borderId="1" xfId="5" applyNumberFormat="1" applyFont="1" applyFill="1" applyBorder="1" applyAlignment="1" applyProtection="1">
      <alignment wrapText="1"/>
      <protection hidden="1"/>
    </xf>
    <xf numFmtId="164" fontId="7" fillId="3" borderId="1" xfId="5" applyNumberFormat="1" applyFont="1" applyFill="1" applyBorder="1" applyAlignment="1" applyProtection="1">
      <alignment wrapText="1"/>
      <protection hidden="1"/>
    </xf>
    <xf numFmtId="164" fontId="7" fillId="3" borderId="1" xfId="5" applyNumberFormat="1" applyFont="1" applyFill="1" applyBorder="1" applyAlignment="1" applyProtection="1">
      <protection hidden="1"/>
    </xf>
    <xf numFmtId="0" fontId="7" fillId="3" borderId="0" xfId="5" applyFont="1" applyFill="1"/>
    <xf numFmtId="168" fontId="1" fillId="0" borderId="0" xfId="5" applyNumberFormat="1" applyFont="1"/>
    <xf numFmtId="0" fontId="10" fillId="0" borderId="3" xfId="0" applyFont="1" applyBorder="1" applyAlignment="1">
      <alignment wrapText="1"/>
    </xf>
    <xf numFmtId="43" fontId="4" fillId="0" borderId="1" xfId="10" applyFont="1" applyFill="1" applyBorder="1"/>
    <xf numFmtId="168" fontId="7" fillId="0" borderId="3" xfId="2" applyNumberFormat="1" applyFont="1" applyBorder="1"/>
    <xf numFmtId="43" fontId="4" fillId="4" borderId="1" xfId="10" applyFont="1" applyFill="1" applyBorder="1" applyAlignment="1" applyProtection="1">
      <protection hidden="1"/>
    </xf>
    <xf numFmtId="43" fontId="1" fillId="3" borderId="1" xfId="10" applyFont="1" applyFill="1" applyBorder="1" applyAlignment="1" applyProtection="1">
      <protection hidden="1"/>
    </xf>
    <xf numFmtId="43" fontId="1" fillId="0" borderId="0" xfId="10" applyFont="1" applyFill="1" applyAlignment="1" applyProtection="1">
      <protection hidden="1"/>
    </xf>
    <xf numFmtId="43" fontId="4" fillId="0" borderId="0" xfId="10" applyFont="1" applyFill="1" applyAlignment="1" applyProtection="1">
      <protection hidden="1"/>
    </xf>
    <xf numFmtId="0" fontId="1" fillId="0" borderId="7" xfId="5" applyNumberFormat="1" applyFont="1" applyFill="1" applyBorder="1" applyAlignment="1" applyProtection="1">
      <alignment wrapText="1"/>
      <protection hidden="1"/>
    </xf>
    <xf numFmtId="0" fontId="1" fillId="0" borderId="1" xfId="10" applyNumberFormat="1" applyFont="1" applyFill="1" applyBorder="1" applyAlignment="1" applyProtection="1">
      <alignment horizontal="center" vertical="center"/>
      <protection hidden="1"/>
    </xf>
    <xf numFmtId="169" fontId="7" fillId="0" borderId="1" xfId="10" applyNumberFormat="1" applyFont="1" applyFill="1" applyBorder="1" applyAlignment="1" applyProtection="1">
      <protection hidden="1"/>
    </xf>
    <xf numFmtId="169" fontId="8" fillId="4" borderId="1" xfId="10" applyNumberFormat="1" applyFont="1" applyFill="1" applyBorder="1" applyAlignment="1" applyProtection="1">
      <protection hidden="1"/>
    </xf>
    <xf numFmtId="169" fontId="8" fillId="4" borderId="1" xfId="10" applyNumberFormat="1" applyFont="1" applyFill="1" applyBorder="1" applyAlignment="1" applyProtection="1">
      <protection hidden="1"/>
    </xf>
    <xf numFmtId="169" fontId="8" fillId="0" borderId="1" xfId="10" applyNumberFormat="1" applyFont="1" applyFill="1" applyBorder="1" applyAlignment="1" applyProtection="1">
      <protection hidden="1"/>
    </xf>
    <xf numFmtId="168" fontId="1" fillId="0" borderId="3" xfId="2" applyNumberFormat="1" applyFont="1" applyBorder="1"/>
    <xf numFmtId="168" fontId="1" fillId="0" borderId="1" xfId="2" applyNumberFormat="1" applyFont="1" applyBorder="1"/>
    <xf numFmtId="168" fontId="4" fillId="0" borderId="3" xfId="2" applyNumberFormat="1" applyFont="1" applyBorder="1"/>
    <xf numFmtId="168" fontId="4" fillId="0" borderId="1" xfId="2" applyNumberFormat="1" applyFont="1" applyBorder="1"/>
    <xf numFmtId="0" fontId="1" fillId="0" borderId="1" xfId="2" applyNumberFormat="1" applyFont="1" applyFill="1" applyBorder="1" applyAlignment="1" applyProtection="1">
      <alignment horizontal="center" vertical="center"/>
      <protection hidden="1"/>
    </xf>
    <xf numFmtId="0" fontId="1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2" applyNumberFormat="1" applyFont="1" applyFill="1" applyBorder="1" applyAlignment="1" applyProtection="1">
      <alignment horizontal="center"/>
      <protection hidden="1"/>
    </xf>
    <xf numFmtId="0" fontId="1" fillId="0" borderId="1" xfId="2" applyFont="1" applyBorder="1" applyAlignment="1">
      <alignment horizontal="center"/>
    </xf>
    <xf numFmtId="0" fontId="3" fillId="0" borderId="0" xfId="2" applyNumberFormat="1" applyFont="1" applyFill="1" applyAlignment="1" applyProtection="1">
      <alignment horizontal="center" wrapText="1"/>
      <protection hidden="1"/>
    </xf>
    <xf numFmtId="0" fontId="3" fillId="0" borderId="0" xfId="6" applyNumberFormat="1" applyFont="1" applyFill="1" applyAlignment="1" applyProtection="1">
      <alignment horizontal="center"/>
      <protection hidden="1"/>
    </xf>
    <xf numFmtId="0" fontId="3" fillId="0" borderId="0" xfId="5" applyNumberFormat="1" applyFont="1" applyFill="1" applyAlignment="1" applyProtection="1">
      <alignment horizontal="center"/>
      <protection hidden="1"/>
    </xf>
  </cellXfs>
  <cellStyles count="11">
    <cellStyle name="Обычный" xfId="0" builtinId="0"/>
    <cellStyle name="Обычный 2" xfId="1"/>
    <cellStyle name="Обычный_Tmp2" xfId="2"/>
    <cellStyle name="Обычный_Tmp5" xfId="3"/>
    <cellStyle name="Обычный_Tmp6" xfId="4"/>
    <cellStyle name="Обычный_Tmp7" xfId="5"/>
    <cellStyle name="Обычный_Tmp7 2" xfId="6"/>
    <cellStyle name="Обычный_Tmp8" xfId="7"/>
    <cellStyle name="Тысячи [0]_Лист1" xfId="8"/>
    <cellStyle name="Тысячи_Лист1" xfId="9"/>
    <cellStyle name="Финансовый 2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workbookViewId="0">
      <selection sqref="A1:H64"/>
    </sheetView>
  </sheetViews>
  <sheetFormatPr defaultColWidth="8" defaultRowHeight="12.75" x14ac:dyDescent="0.2"/>
  <cols>
    <col min="1" max="1" width="53.42578125" style="1" customWidth="1"/>
    <col min="2" max="3" width="5.85546875" style="1" customWidth="1"/>
    <col min="4" max="4" width="15.140625" style="1" customWidth="1"/>
    <col min="5" max="5" width="12.85546875" style="1" customWidth="1"/>
    <col min="6" max="6" width="12" style="1" customWidth="1"/>
    <col min="7" max="7" width="11.140625" style="1" customWidth="1"/>
    <col min="8" max="8" width="10.28515625" style="1" customWidth="1"/>
    <col min="9" max="16384" width="8" style="1"/>
  </cols>
  <sheetData>
    <row r="1" spans="1:9" s="4" customFormat="1" ht="45" customHeight="1" x14ac:dyDescent="0.25">
      <c r="A1" s="147" t="s">
        <v>387</v>
      </c>
      <c r="B1" s="147"/>
      <c r="C1" s="147"/>
      <c r="D1" s="147"/>
      <c r="E1" s="147"/>
      <c r="F1" s="147"/>
      <c r="G1" s="147"/>
      <c r="H1" s="147"/>
    </row>
    <row r="2" spans="1:9" s="4" customFormat="1" ht="15.75" customHeight="1" x14ac:dyDescent="0.25">
      <c r="A2" s="2"/>
      <c r="B2" s="2"/>
      <c r="C2" s="2"/>
      <c r="D2" s="2"/>
      <c r="E2" s="3"/>
    </row>
    <row r="3" spans="1:9" ht="10.5" customHeight="1" x14ac:dyDescent="0.2">
      <c r="A3" s="5"/>
      <c r="B3" s="6"/>
      <c r="C3" s="6"/>
      <c r="D3" s="7"/>
      <c r="E3" s="8"/>
    </row>
    <row r="4" spans="1:9" ht="72.75" customHeight="1" x14ac:dyDescent="0.2">
      <c r="A4" s="9" t="s">
        <v>106</v>
      </c>
      <c r="B4" s="10" t="s">
        <v>107</v>
      </c>
      <c r="C4" s="10" t="s">
        <v>108</v>
      </c>
      <c r="D4" s="26" t="s">
        <v>383</v>
      </c>
      <c r="E4" s="26" t="s">
        <v>391</v>
      </c>
      <c r="F4" s="26" t="s">
        <v>388</v>
      </c>
      <c r="G4" s="26" t="s">
        <v>346</v>
      </c>
      <c r="H4" s="26" t="s">
        <v>347</v>
      </c>
    </row>
    <row r="5" spans="1:9" ht="13.5" customHeight="1" x14ac:dyDescent="0.2">
      <c r="A5" s="143">
        <v>1</v>
      </c>
      <c r="B5" s="144">
        <v>2</v>
      </c>
      <c r="C5" s="144">
        <v>3</v>
      </c>
      <c r="D5" s="143">
        <v>4</v>
      </c>
      <c r="E5" s="145">
        <v>5</v>
      </c>
      <c r="F5" s="146">
        <v>6</v>
      </c>
      <c r="G5" s="146">
        <v>7</v>
      </c>
      <c r="H5" s="146">
        <v>8</v>
      </c>
    </row>
    <row r="6" spans="1:9" s="13" customFormat="1" ht="15" customHeight="1" x14ac:dyDescent="0.25">
      <c r="A6" s="11" t="s">
        <v>110</v>
      </c>
      <c r="B6" s="12">
        <v>1</v>
      </c>
      <c r="C6" s="12" t="s">
        <v>109</v>
      </c>
      <c r="D6" s="85">
        <f>D7+D8+D9+D10+D11+D12+D13</f>
        <v>257271.7</v>
      </c>
      <c r="E6" s="85">
        <f>E7+E8+E9+E10+E11+E12+E13</f>
        <v>257132</v>
      </c>
      <c r="F6" s="85">
        <f>F7+F8+F9+F10+F11+F12+F13</f>
        <v>122908.3</v>
      </c>
      <c r="G6" s="141">
        <f>F6/D6*100</f>
        <v>47.773734926927446</v>
      </c>
      <c r="H6" s="142">
        <f>F6/E6*100</f>
        <v>47.799690431373769</v>
      </c>
      <c r="I6" s="70">
        <f>F6/F64*100</f>
        <v>7.7078840245607152</v>
      </c>
    </row>
    <row r="7" spans="1:9" ht="46.5" customHeight="1" x14ac:dyDescent="0.25">
      <c r="A7" s="14" t="s">
        <v>211</v>
      </c>
      <c r="B7" s="15">
        <v>1</v>
      </c>
      <c r="C7" s="15">
        <v>2</v>
      </c>
      <c r="D7" s="94">
        <v>13167</v>
      </c>
      <c r="E7" s="94">
        <v>13167</v>
      </c>
      <c r="F7" s="84">
        <v>7740</v>
      </c>
      <c r="G7" s="139">
        <f t="shared" ref="G7:G64" si="0">F7/D7*100</f>
        <v>58.783321941216684</v>
      </c>
      <c r="H7" s="140">
        <f t="shared" ref="H7:H64" si="1">F7/E7*100</f>
        <v>58.783321941216684</v>
      </c>
      <c r="I7" s="53"/>
    </row>
    <row r="8" spans="1:9" ht="66.75" customHeight="1" x14ac:dyDescent="0.25">
      <c r="A8" s="14" t="s">
        <v>0</v>
      </c>
      <c r="B8" s="15">
        <v>1</v>
      </c>
      <c r="C8" s="15">
        <v>3</v>
      </c>
      <c r="D8" s="94">
        <v>25233</v>
      </c>
      <c r="E8" s="94">
        <v>25233</v>
      </c>
      <c r="F8" s="84">
        <v>14261.6</v>
      </c>
      <c r="G8" s="139">
        <f t="shared" si="0"/>
        <v>56.5196369833155</v>
      </c>
      <c r="H8" s="140">
        <f t="shared" si="1"/>
        <v>56.5196369833155</v>
      </c>
    </row>
    <row r="9" spans="1:9" ht="72" customHeight="1" x14ac:dyDescent="0.25">
      <c r="A9" s="14" t="s">
        <v>1</v>
      </c>
      <c r="B9" s="15">
        <v>1</v>
      </c>
      <c r="C9" s="15">
        <v>4</v>
      </c>
      <c r="D9" s="94">
        <v>144862</v>
      </c>
      <c r="E9" s="94">
        <v>144762</v>
      </c>
      <c r="F9" s="84">
        <v>66759.600000000006</v>
      </c>
      <c r="G9" s="139">
        <f t="shared" si="0"/>
        <v>46.084963620549217</v>
      </c>
      <c r="H9" s="140">
        <f t="shared" si="1"/>
        <v>46.11679860736934</v>
      </c>
    </row>
    <row r="10" spans="1:9" ht="15.75" x14ac:dyDescent="0.25">
      <c r="A10" s="14" t="s">
        <v>2</v>
      </c>
      <c r="B10" s="15">
        <v>1</v>
      </c>
      <c r="C10" s="15">
        <v>5</v>
      </c>
      <c r="D10" s="84">
        <v>9.4</v>
      </c>
      <c r="E10" s="84">
        <v>9.4</v>
      </c>
      <c r="F10" s="84">
        <v>0</v>
      </c>
      <c r="G10" s="139">
        <f t="shared" si="0"/>
        <v>0</v>
      </c>
      <c r="H10" s="140">
        <f t="shared" si="1"/>
        <v>0</v>
      </c>
    </row>
    <row r="11" spans="1:9" ht="47.25" x14ac:dyDescent="0.25">
      <c r="A11" s="14" t="s">
        <v>3</v>
      </c>
      <c r="B11" s="15">
        <v>1</v>
      </c>
      <c r="C11" s="15">
        <v>6</v>
      </c>
      <c r="D11" s="94">
        <v>24466</v>
      </c>
      <c r="E11" s="94">
        <v>24466</v>
      </c>
      <c r="F11" s="94">
        <v>15068.9</v>
      </c>
      <c r="G11" s="139">
        <f t="shared" si="0"/>
        <v>61.591187770783939</v>
      </c>
      <c r="H11" s="140">
        <f t="shared" si="1"/>
        <v>61.591187770783939</v>
      </c>
    </row>
    <row r="12" spans="1:9" ht="33" customHeight="1" x14ac:dyDescent="0.25">
      <c r="A12" s="14" t="s">
        <v>4</v>
      </c>
      <c r="B12" s="15">
        <v>1</v>
      </c>
      <c r="C12" s="15">
        <v>11</v>
      </c>
      <c r="D12" s="84">
        <v>4536</v>
      </c>
      <c r="E12" s="84">
        <v>4536</v>
      </c>
      <c r="F12" s="84">
        <v>0</v>
      </c>
      <c r="G12" s="139">
        <f t="shared" si="0"/>
        <v>0</v>
      </c>
      <c r="H12" s="140">
        <f t="shared" si="1"/>
        <v>0</v>
      </c>
    </row>
    <row r="13" spans="1:9" ht="15.75" x14ac:dyDescent="0.25">
      <c r="A13" s="14" t="s">
        <v>5</v>
      </c>
      <c r="B13" s="15">
        <v>1</v>
      </c>
      <c r="C13" s="15">
        <v>13</v>
      </c>
      <c r="D13" s="84">
        <v>44998.3</v>
      </c>
      <c r="E13" s="84">
        <v>44958.6</v>
      </c>
      <c r="F13" s="84">
        <v>19078.2</v>
      </c>
      <c r="G13" s="139">
        <f t="shared" si="0"/>
        <v>42.397601687174848</v>
      </c>
      <c r="H13" s="140">
        <f t="shared" si="1"/>
        <v>42.435040237018057</v>
      </c>
    </row>
    <row r="14" spans="1:9" ht="15.75" x14ac:dyDescent="0.25">
      <c r="A14" s="16" t="s">
        <v>184</v>
      </c>
      <c r="B14" s="17">
        <v>2</v>
      </c>
      <c r="C14" s="15"/>
      <c r="D14" s="85">
        <f>D15</f>
        <v>4771.1000000000004</v>
      </c>
      <c r="E14" s="85">
        <f>E15</f>
        <v>4771.1000000000004</v>
      </c>
      <c r="F14" s="85">
        <f>F15</f>
        <v>4771.1000000000004</v>
      </c>
      <c r="G14" s="141">
        <f t="shared" si="0"/>
        <v>100</v>
      </c>
      <c r="H14" s="142">
        <f t="shared" si="1"/>
        <v>100</v>
      </c>
      <c r="I14" s="70">
        <f>F14/F64*100</f>
        <v>0.29920750241913385</v>
      </c>
    </row>
    <row r="15" spans="1:9" ht="15.75" x14ac:dyDescent="0.25">
      <c r="A15" s="14" t="s">
        <v>185</v>
      </c>
      <c r="B15" s="15">
        <v>2</v>
      </c>
      <c r="C15" s="15">
        <v>3</v>
      </c>
      <c r="D15" s="84">
        <v>4771.1000000000004</v>
      </c>
      <c r="E15" s="84">
        <v>4771.1000000000004</v>
      </c>
      <c r="F15" s="84">
        <v>4771.1000000000004</v>
      </c>
      <c r="G15" s="139">
        <f t="shared" si="0"/>
        <v>100</v>
      </c>
      <c r="H15" s="140">
        <f t="shared" si="1"/>
        <v>100</v>
      </c>
    </row>
    <row r="16" spans="1:9" s="13" customFormat="1" ht="31.5" x14ac:dyDescent="0.25">
      <c r="A16" s="16" t="s">
        <v>6</v>
      </c>
      <c r="B16" s="17">
        <v>3</v>
      </c>
      <c r="C16" s="17" t="s">
        <v>109</v>
      </c>
      <c r="D16" s="85">
        <f>D18+D17+D19</f>
        <v>35887.799999999996</v>
      </c>
      <c r="E16" s="85">
        <f>E18+E17+E19</f>
        <v>34630.799999999996</v>
      </c>
      <c r="F16" s="85">
        <f>F18+F17+F19</f>
        <v>3672</v>
      </c>
      <c r="G16" s="139">
        <f t="shared" si="0"/>
        <v>10.231889388594453</v>
      </c>
      <c r="H16" s="140">
        <f t="shared" si="1"/>
        <v>10.603278006860945</v>
      </c>
      <c r="I16" s="70">
        <f>F16/F64*100</f>
        <v>0.23028021816416749</v>
      </c>
    </row>
    <row r="17" spans="1:9" ht="15.75" x14ac:dyDescent="0.25">
      <c r="A17" s="14" t="s">
        <v>327</v>
      </c>
      <c r="B17" s="15">
        <v>3</v>
      </c>
      <c r="C17" s="15">
        <v>4</v>
      </c>
      <c r="D17" s="84">
        <v>4578.2</v>
      </c>
      <c r="E17" s="84">
        <v>4578.2</v>
      </c>
      <c r="F17" s="84">
        <v>2466.3000000000002</v>
      </c>
      <c r="G17" s="139">
        <f t="shared" si="0"/>
        <v>53.870516796994458</v>
      </c>
      <c r="H17" s="140">
        <f t="shared" si="1"/>
        <v>53.870516796994458</v>
      </c>
    </row>
    <row r="18" spans="1:9" ht="47.25" customHeight="1" x14ac:dyDescent="0.25">
      <c r="A18" s="14" t="s">
        <v>212</v>
      </c>
      <c r="B18" s="15">
        <v>3</v>
      </c>
      <c r="C18" s="15">
        <v>9</v>
      </c>
      <c r="D18" s="84">
        <v>30179.599999999999</v>
      </c>
      <c r="E18" s="84">
        <v>28922.6</v>
      </c>
      <c r="F18" s="84">
        <v>1205.7</v>
      </c>
      <c r="G18" s="139">
        <f t="shared" si="0"/>
        <v>3.995082771143422</v>
      </c>
      <c r="H18" s="140">
        <f t="shared" si="1"/>
        <v>4.1687123564271538</v>
      </c>
    </row>
    <row r="19" spans="1:9" ht="32.25" customHeight="1" x14ac:dyDescent="0.25">
      <c r="A19" s="14" t="s">
        <v>345</v>
      </c>
      <c r="B19" s="15">
        <v>3</v>
      </c>
      <c r="C19" s="15">
        <v>14</v>
      </c>
      <c r="D19" s="84">
        <v>1130</v>
      </c>
      <c r="E19" s="84">
        <v>1130</v>
      </c>
      <c r="F19" s="84">
        <v>0</v>
      </c>
      <c r="G19" s="139">
        <f t="shared" si="0"/>
        <v>0</v>
      </c>
      <c r="H19" s="140">
        <f t="shared" si="1"/>
        <v>0</v>
      </c>
    </row>
    <row r="20" spans="1:9" s="13" customFormat="1" ht="15.75" x14ac:dyDescent="0.25">
      <c r="A20" s="16" t="s">
        <v>73</v>
      </c>
      <c r="B20" s="17">
        <v>4</v>
      </c>
      <c r="C20" s="17" t="s">
        <v>109</v>
      </c>
      <c r="D20" s="85">
        <f>D22+D23+D24+D25+D26+D21</f>
        <v>213729.3</v>
      </c>
      <c r="E20" s="85">
        <f>E22+E23+E24+E25+E26+E21</f>
        <v>225824.7</v>
      </c>
      <c r="F20" s="85">
        <f>F22+F23+F24+F25+F26+F21</f>
        <v>100896.8</v>
      </c>
      <c r="G20" s="141">
        <f t="shared" si="0"/>
        <v>47.207752984733496</v>
      </c>
      <c r="H20" s="142">
        <f t="shared" si="1"/>
        <v>44.679257849119246</v>
      </c>
      <c r="I20" s="70">
        <f>F20/F64*100</f>
        <v>6.327488321368838</v>
      </c>
    </row>
    <row r="21" spans="1:9" s="13" customFormat="1" ht="15.75" x14ac:dyDescent="0.25">
      <c r="A21" s="14" t="s">
        <v>352</v>
      </c>
      <c r="B21" s="15">
        <v>4</v>
      </c>
      <c r="C21" s="15">
        <v>1</v>
      </c>
      <c r="D21" s="84">
        <v>8211.7999999999993</v>
      </c>
      <c r="E21" s="84">
        <v>12852.6</v>
      </c>
      <c r="F21" s="84">
        <v>2464.6</v>
      </c>
      <c r="G21" s="128">
        <f t="shared" si="0"/>
        <v>30.01290825397599</v>
      </c>
      <c r="H21" s="140">
        <f t="shared" si="1"/>
        <v>19.175886591039944</v>
      </c>
    </row>
    <row r="22" spans="1:9" ht="15.75" x14ac:dyDescent="0.25">
      <c r="A22" s="14" t="s">
        <v>74</v>
      </c>
      <c r="B22" s="15">
        <v>4</v>
      </c>
      <c r="C22" s="15">
        <v>5</v>
      </c>
      <c r="D22" s="84">
        <v>47116</v>
      </c>
      <c r="E22" s="84">
        <v>47116</v>
      </c>
      <c r="F22" s="84">
        <v>21749.599999999999</v>
      </c>
      <c r="G22" s="139">
        <f t="shared" si="0"/>
        <v>46.161813396722977</v>
      </c>
      <c r="H22" s="140">
        <f t="shared" si="1"/>
        <v>46.161813396722977</v>
      </c>
    </row>
    <row r="23" spans="1:9" ht="15.75" x14ac:dyDescent="0.25">
      <c r="A23" s="14" t="s">
        <v>75</v>
      </c>
      <c r="B23" s="15">
        <v>4</v>
      </c>
      <c r="C23" s="15">
        <v>8</v>
      </c>
      <c r="D23" s="84">
        <v>27666.6</v>
      </c>
      <c r="E23" s="84">
        <v>27666.6</v>
      </c>
      <c r="F23" s="84">
        <v>17610.8</v>
      </c>
      <c r="G23" s="139">
        <f t="shared" si="0"/>
        <v>63.653647358186404</v>
      </c>
      <c r="H23" s="140">
        <f t="shared" si="1"/>
        <v>63.653647358186404</v>
      </c>
    </row>
    <row r="24" spans="1:9" ht="15.75" x14ac:dyDescent="0.25">
      <c r="A24" s="14" t="s">
        <v>176</v>
      </c>
      <c r="B24" s="15">
        <v>4</v>
      </c>
      <c r="C24" s="15">
        <v>9</v>
      </c>
      <c r="D24" s="84">
        <v>69746.100000000006</v>
      </c>
      <c r="E24" s="84">
        <v>69746.100000000006</v>
      </c>
      <c r="F24" s="84">
        <v>33540.1</v>
      </c>
      <c r="G24" s="139">
        <f t="shared" si="0"/>
        <v>48.088853713684344</v>
      </c>
      <c r="H24" s="140">
        <f t="shared" si="1"/>
        <v>48.088853713684344</v>
      </c>
    </row>
    <row r="25" spans="1:9" ht="15.75" x14ac:dyDescent="0.25">
      <c r="A25" s="14" t="s">
        <v>177</v>
      </c>
      <c r="B25" s="15">
        <v>4</v>
      </c>
      <c r="C25" s="15">
        <v>10</v>
      </c>
      <c r="D25" s="84">
        <v>3551</v>
      </c>
      <c r="E25" s="84">
        <v>3551</v>
      </c>
      <c r="F25" s="84">
        <v>1569.2</v>
      </c>
      <c r="G25" s="139">
        <f t="shared" si="0"/>
        <v>44.19036891016615</v>
      </c>
      <c r="H25" s="140">
        <f t="shared" si="1"/>
        <v>44.19036891016615</v>
      </c>
    </row>
    <row r="26" spans="1:9" ht="15.75" customHeight="1" x14ac:dyDescent="0.25">
      <c r="A26" s="14" t="s">
        <v>83</v>
      </c>
      <c r="B26" s="15">
        <v>4</v>
      </c>
      <c r="C26" s="15">
        <v>12</v>
      </c>
      <c r="D26" s="84">
        <v>57437.8</v>
      </c>
      <c r="E26" s="84">
        <v>64892.4</v>
      </c>
      <c r="F26" s="84">
        <v>23962.5</v>
      </c>
      <c r="G26" s="139">
        <f t="shared" si="0"/>
        <v>41.71904216387118</v>
      </c>
      <c r="H26" s="140">
        <f t="shared" si="1"/>
        <v>36.926512195572982</v>
      </c>
    </row>
    <row r="27" spans="1:9" s="13" customFormat="1" ht="15.75" x14ac:dyDescent="0.25">
      <c r="A27" s="16" t="s">
        <v>84</v>
      </c>
      <c r="B27" s="17">
        <v>5</v>
      </c>
      <c r="C27" s="17" t="s">
        <v>109</v>
      </c>
      <c r="D27" s="85">
        <f>D28+D29+D30</f>
        <v>606816.5</v>
      </c>
      <c r="E27" s="85">
        <f>E28+E29+E30+E31</f>
        <v>637971</v>
      </c>
      <c r="F27" s="85">
        <f>F28+F29+F30</f>
        <v>143676.6</v>
      </c>
      <c r="G27" s="141">
        <f t="shared" si="0"/>
        <v>23.677108318577364</v>
      </c>
      <c r="H27" s="142">
        <f t="shared" si="1"/>
        <v>22.520866935957905</v>
      </c>
      <c r="I27" s="70">
        <f>F27/F64*100</f>
        <v>9.0103155754591029</v>
      </c>
    </row>
    <row r="28" spans="1:9" ht="15.75" x14ac:dyDescent="0.25">
      <c r="A28" s="14" t="s">
        <v>85</v>
      </c>
      <c r="B28" s="15">
        <v>5</v>
      </c>
      <c r="C28" s="15">
        <v>1</v>
      </c>
      <c r="D28" s="84">
        <v>177851.6</v>
      </c>
      <c r="E28" s="84">
        <v>195639</v>
      </c>
      <c r="F28" s="84">
        <v>55730.7</v>
      </c>
      <c r="G28" s="139">
        <f t="shared" si="0"/>
        <v>31.335506680850774</v>
      </c>
      <c r="H28" s="140">
        <f t="shared" si="1"/>
        <v>28.48649809087145</v>
      </c>
    </row>
    <row r="29" spans="1:9" ht="15.75" x14ac:dyDescent="0.25">
      <c r="A29" s="14" t="s">
        <v>86</v>
      </c>
      <c r="B29" s="15">
        <v>5</v>
      </c>
      <c r="C29" s="15">
        <v>2</v>
      </c>
      <c r="D29" s="84">
        <v>393827</v>
      </c>
      <c r="E29" s="84">
        <v>407115.2</v>
      </c>
      <c r="F29" s="84">
        <v>70822.5</v>
      </c>
      <c r="G29" s="139">
        <f t="shared" si="0"/>
        <v>17.983149961785251</v>
      </c>
      <c r="H29" s="140">
        <f t="shared" si="1"/>
        <v>17.396181719572247</v>
      </c>
    </row>
    <row r="30" spans="1:9" ht="15.75" x14ac:dyDescent="0.25">
      <c r="A30" s="14" t="s">
        <v>72</v>
      </c>
      <c r="B30" s="15">
        <v>5</v>
      </c>
      <c r="C30" s="15">
        <v>3</v>
      </c>
      <c r="D30" s="84">
        <v>35137.9</v>
      </c>
      <c r="E30" s="84">
        <v>35137.9</v>
      </c>
      <c r="F30" s="84">
        <v>17123.400000000001</v>
      </c>
      <c r="G30" s="139">
        <f t="shared" si="0"/>
        <v>48.731995936012112</v>
      </c>
      <c r="H30" s="140">
        <f t="shared" si="1"/>
        <v>48.731995936012112</v>
      </c>
    </row>
    <row r="31" spans="1:9" ht="31.5" x14ac:dyDescent="0.25">
      <c r="A31" s="14" t="s">
        <v>389</v>
      </c>
      <c r="B31" s="15">
        <v>5</v>
      </c>
      <c r="C31" s="15">
        <v>5</v>
      </c>
      <c r="D31" s="84">
        <v>0</v>
      </c>
      <c r="E31" s="84">
        <v>78.900000000000006</v>
      </c>
      <c r="F31" s="84"/>
      <c r="G31" s="139"/>
      <c r="H31" s="140"/>
    </row>
    <row r="32" spans="1:9" ht="15.75" x14ac:dyDescent="0.25">
      <c r="A32" s="16" t="s">
        <v>89</v>
      </c>
      <c r="B32" s="17">
        <v>6</v>
      </c>
      <c r="C32" s="15"/>
      <c r="D32" s="85">
        <f>D33</f>
        <v>350</v>
      </c>
      <c r="E32" s="85">
        <f>E33</f>
        <v>350</v>
      </c>
      <c r="F32" s="85">
        <f>F33</f>
        <v>190</v>
      </c>
      <c r="G32" s="141">
        <f t="shared" si="0"/>
        <v>54.285714285714285</v>
      </c>
      <c r="H32" s="142">
        <f t="shared" si="1"/>
        <v>54.285714285714285</v>
      </c>
      <c r="I32" s="70">
        <f>F32/F64*100</f>
        <v>1.1915370765575114E-2</v>
      </c>
    </row>
    <row r="33" spans="1:9" ht="31.5" x14ac:dyDescent="0.25">
      <c r="A33" s="64" t="s">
        <v>90</v>
      </c>
      <c r="B33" s="15">
        <v>6</v>
      </c>
      <c r="C33" s="15">
        <v>3</v>
      </c>
      <c r="D33" s="84">
        <v>350</v>
      </c>
      <c r="E33" s="84">
        <v>350</v>
      </c>
      <c r="F33" s="84">
        <v>190</v>
      </c>
      <c r="G33" s="139">
        <f t="shared" si="0"/>
        <v>54.285714285714285</v>
      </c>
      <c r="H33" s="140">
        <f t="shared" si="1"/>
        <v>54.285714285714285</v>
      </c>
    </row>
    <row r="34" spans="1:9" s="13" customFormat="1" ht="21.75" customHeight="1" x14ac:dyDescent="0.25">
      <c r="A34" s="16" t="s">
        <v>77</v>
      </c>
      <c r="B34" s="17">
        <v>7</v>
      </c>
      <c r="C34" s="17" t="s">
        <v>109</v>
      </c>
      <c r="D34" s="85">
        <f>D35+D36+D37+D38</f>
        <v>2386987.6</v>
      </c>
      <c r="E34" s="85">
        <f>E35+E36+E37+E38</f>
        <v>2342625.4000000004</v>
      </c>
      <c r="F34" s="85">
        <f>F35+F36+F37+F38</f>
        <v>801789.99999999988</v>
      </c>
      <c r="G34" s="141">
        <f t="shared" si="0"/>
        <v>33.590036244846843</v>
      </c>
      <c r="H34" s="142">
        <f t="shared" si="1"/>
        <v>34.226129367503646</v>
      </c>
      <c r="I34" s="70">
        <f>F34/F64*100</f>
        <v>50.282237505949837</v>
      </c>
    </row>
    <row r="35" spans="1:9" s="13" customFormat="1" ht="21.75" customHeight="1" x14ac:dyDescent="0.25">
      <c r="A35" s="14" t="s">
        <v>8</v>
      </c>
      <c r="B35" s="15">
        <v>7</v>
      </c>
      <c r="C35" s="15">
        <v>1</v>
      </c>
      <c r="D35" s="84">
        <v>416142.6</v>
      </c>
      <c r="E35" s="84">
        <v>417537.7</v>
      </c>
      <c r="F35" s="84">
        <v>176683.3</v>
      </c>
      <c r="G35" s="139">
        <f t="shared" si="0"/>
        <v>42.457393210884916</v>
      </c>
      <c r="H35" s="140">
        <f t="shared" si="1"/>
        <v>42.315532226191785</v>
      </c>
    </row>
    <row r="36" spans="1:9" ht="15.75" x14ac:dyDescent="0.25">
      <c r="A36" s="14" t="s">
        <v>78</v>
      </c>
      <c r="B36" s="15">
        <v>7</v>
      </c>
      <c r="C36" s="15">
        <v>2</v>
      </c>
      <c r="D36" s="84">
        <v>1914851.2</v>
      </c>
      <c r="E36" s="84">
        <v>1868577.9</v>
      </c>
      <c r="F36" s="84">
        <v>596364.6</v>
      </c>
      <c r="G36" s="139">
        <f t="shared" si="0"/>
        <v>31.144174544737467</v>
      </c>
      <c r="H36" s="140">
        <f t="shared" si="1"/>
        <v>31.915426164464435</v>
      </c>
    </row>
    <row r="37" spans="1:9" ht="15.75" x14ac:dyDescent="0.25">
      <c r="A37" s="14" t="s">
        <v>79</v>
      </c>
      <c r="B37" s="15">
        <v>7</v>
      </c>
      <c r="C37" s="15">
        <v>7</v>
      </c>
      <c r="D37" s="84">
        <v>20055.2</v>
      </c>
      <c r="E37" s="84">
        <v>20055.2</v>
      </c>
      <c r="F37" s="84">
        <v>11664.2</v>
      </c>
      <c r="G37" s="139">
        <f t="shared" si="0"/>
        <v>58.160477083250228</v>
      </c>
      <c r="H37" s="140">
        <f t="shared" si="1"/>
        <v>58.160477083250228</v>
      </c>
    </row>
    <row r="38" spans="1:9" ht="15.75" x14ac:dyDescent="0.25">
      <c r="A38" s="14" t="s">
        <v>80</v>
      </c>
      <c r="B38" s="15">
        <v>7</v>
      </c>
      <c r="C38" s="15">
        <v>9</v>
      </c>
      <c r="D38" s="84">
        <v>35938.6</v>
      </c>
      <c r="E38" s="84">
        <v>36454.6</v>
      </c>
      <c r="F38" s="84">
        <v>17077.900000000001</v>
      </c>
      <c r="G38" s="139">
        <f t="shared" si="0"/>
        <v>47.519658528712867</v>
      </c>
      <c r="H38" s="140">
        <f t="shared" si="1"/>
        <v>46.847037136602793</v>
      </c>
    </row>
    <row r="39" spans="1:9" s="13" customFormat="1" ht="15.75" x14ac:dyDescent="0.25">
      <c r="A39" s="16" t="s">
        <v>178</v>
      </c>
      <c r="B39" s="17">
        <v>8</v>
      </c>
      <c r="C39" s="17" t="s">
        <v>109</v>
      </c>
      <c r="D39" s="85">
        <f>D40+D41+D42</f>
        <v>352908.89999999997</v>
      </c>
      <c r="E39" s="85">
        <f>E40+E41+E42</f>
        <v>349155.69999999995</v>
      </c>
      <c r="F39" s="85">
        <f>F40+F41+F42</f>
        <v>83800</v>
      </c>
      <c r="G39" s="141">
        <f t="shared" si="0"/>
        <v>23.74550485975276</v>
      </c>
      <c r="H39" s="142">
        <f t="shared" si="1"/>
        <v>24.000753818425423</v>
      </c>
      <c r="I39" s="70">
        <f>F39/F64*100</f>
        <v>5.2553056323957614</v>
      </c>
    </row>
    <row r="40" spans="1:9" ht="15.75" x14ac:dyDescent="0.25">
      <c r="A40" s="14" t="s">
        <v>81</v>
      </c>
      <c r="B40" s="15">
        <v>8</v>
      </c>
      <c r="C40" s="15">
        <v>1</v>
      </c>
      <c r="D40" s="84">
        <v>332994.59999999998</v>
      </c>
      <c r="E40" s="84">
        <v>327994.59999999998</v>
      </c>
      <c r="F40" s="84">
        <v>69395.8</v>
      </c>
      <c r="G40" s="139">
        <f t="shared" si="0"/>
        <v>20.839917524188081</v>
      </c>
      <c r="H40" s="140">
        <f t="shared" si="1"/>
        <v>21.157604423975275</v>
      </c>
    </row>
    <row r="41" spans="1:9" ht="15.75" x14ac:dyDescent="0.25">
      <c r="A41" s="14" t="s">
        <v>82</v>
      </c>
      <c r="B41" s="15">
        <v>8</v>
      </c>
      <c r="C41" s="15">
        <v>2</v>
      </c>
      <c r="D41" s="84">
        <v>619</v>
      </c>
      <c r="E41" s="84">
        <v>619</v>
      </c>
      <c r="F41" s="84">
        <v>289</v>
      </c>
      <c r="G41" s="139">
        <f t="shared" si="0"/>
        <v>46.688206785137318</v>
      </c>
      <c r="H41" s="140">
        <f t="shared" si="1"/>
        <v>46.688206785137318</v>
      </c>
    </row>
    <row r="42" spans="1:9" ht="31.5" x14ac:dyDescent="0.25">
      <c r="A42" s="14" t="s">
        <v>213</v>
      </c>
      <c r="B42" s="15">
        <v>8</v>
      </c>
      <c r="C42" s="15">
        <v>4</v>
      </c>
      <c r="D42" s="84">
        <v>19295.3</v>
      </c>
      <c r="E42" s="84">
        <v>20542.099999999999</v>
      </c>
      <c r="F42" s="84">
        <v>14115.2</v>
      </c>
      <c r="G42" s="139">
        <f t="shared" si="0"/>
        <v>73.153565894285151</v>
      </c>
      <c r="H42" s="140">
        <f t="shared" si="1"/>
        <v>68.713520039333858</v>
      </c>
      <c r="I42" s="53"/>
    </row>
    <row r="43" spans="1:9" s="13" customFormat="1" ht="15.75" x14ac:dyDescent="0.25">
      <c r="A43" s="16" t="s">
        <v>137</v>
      </c>
      <c r="B43" s="17">
        <v>9</v>
      </c>
      <c r="C43" s="17" t="s">
        <v>109</v>
      </c>
      <c r="D43" s="85">
        <f>D44+D45+D46+D47</f>
        <v>370390.8</v>
      </c>
      <c r="E43" s="85">
        <f>E44+E45+E46+E47</f>
        <v>370390.8</v>
      </c>
      <c r="F43" s="85">
        <f>F44+F45+F46+F47</f>
        <v>114979.1</v>
      </c>
      <c r="G43" s="141">
        <f t="shared" si="0"/>
        <v>31.042644687719029</v>
      </c>
      <c r="H43" s="142">
        <f t="shared" si="1"/>
        <v>31.042644687719029</v>
      </c>
      <c r="I43" s="70">
        <f>F43/F64*100</f>
        <v>7.210624246274409</v>
      </c>
    </row>
    <row r="44" spans="1:9" ht="15.75" x14ac:dyDescent="0.25">
      <c r="A44" s="14" t="s">
        <v>61</v>
      </c>
      <c r="B44" s="15">
        <v>9</v>
      </c>
      <c r="C44" s="15">
        <v>1</v>
      </c>
      <c r="D44" s="95">
        <v>189802.4</v>
      </c>
      <c r="E44" s="95">
        <v>189802.4</v>
      </c>
      <c r="F44" s="95">
        <v>84915.5</v>
      </c>
      <c r="G44" s="139">
        <f t="shared" si="0"/>
        <v>44.738896873801387</v>
      </c>
      <c r="H44" s="140">
        <f t="shared" si="1"/>
        <v>44.738896873801387</v>
      </c>
    </row>
    <row r="45" spans="1:9" ht="15.75" x14ac:dyDescent="0.25">
      <c r="A45" s="14" t="s">
        <v>87</v>
      </c>
      <c r="B45" s="15">
        <v>9</v>
      </c>
      <c r="C45" s="15">
        <v>2</v>
      </c>
      <c r="D45" s="95">
        <v>34177.1</v>
      </c>
      <c r="E45" s="95">
        <v>34177.1</v>
      </c>
      <c r="F45" s="95">
        <v>18798.099999999999</v>
      </c>
      <c r="G45" s="139">
        <f t="shared" si="0"/>
        <v>55.002033525372255</v>
      </c>
      <c r="H45" s="140">
        <f t="shared" si="1"/>
        <v>55.002033525372255</v>
      </c>
    </row>
    <row r="46" spans="1:9" ht="15.75" x14ac:dyDescent="0.25">
      <c r="A46" s="14" t="s">
        <v>45</v>
      </c>
      <c r="B46" s="15">
        <v>9</v>
      </c>
      <c r="C46" s="15">
        <v>4</v>
      </c>
      <c r="D46" s="95">
        <v>6669.4</v>
      </c>
      <c r="E46" s="95">
        <v>6669.4</v>
      </c>
      <c r="F46" s="95">
        <v>2804.1</v>
      </c>
      <c r="G46" s="139">
        <f t="shared" si="0"/>
        <v>42.044261852640417</v>
      </c>
      <c r="H46" s="140">
        <f t="shared" si="1"/>
        <v>42.044261852640417</v>
      </c>
    </row>
    <row r="47" spans="1:9" ht="33.75" customHeight="1" x14ac:dyDescent="0.25">
      <c r="A47" s="14" t="s">
        <v>197</v>
      </c>
      <c r="B47" s="15">
        <v>9</v>
      </c>
      <c r="C47" s="15">
        <v>9</v>
      </c>
      <c r="D47" s="95">
        <v>139741.9</v>
      </c>
      <c r="E47" s="95">
        <v>139741.9</v>
      </c>
      <c r="F47" s="95">
        <v>8461.4</v>
      </c>
      <c r="G47" s="139">
        <f t="shared" si="0"/>
        <v>6.0550200047373046</v>
      </c>
      <c r="H47" s="140">
        <f t="shared" si="1"/>
        <v>6.0550200047373046</v>
      </c>
    </row>
    <row r="48" spans="1:9" s="13" customFormat="1" ht="15.75" x14ac:dyDescent="0.25">
      <c r="A48" s="16" t="s">
        <v>15</v>
      </c>
      <c r="B48" s="17">
        <v>10</v>
      </c>
      <c r="C48" s="17" t="s">
        <v>109</v>
      </c>
      <c r="D48" s="85">
        <f>D49+D50+D51+D52</f>
        <v>141142.30000000002</v>
      </c>
      <c r="E48" s="85">
        <f>E49+E50+E51+E52</f>
        <v>142909.5</v>
      </c>
      <c r="F48" s="85">
        <f>F49+F50+F51+F52</f>
        <v>48545.3</v>
      </c>
      <c r="G48" s="141">
        <f t="shared" si="0"/>
        <v>34.394579087913399</v>
      </c>
      <c r="H48" s="142">
        <f t="shared" si="1"/>
        <v>33.969260266112471</v>
      </c>
      <c r="I48" s="70">
        <f>F48/F64*100</f>
        <v>3.044396044347756</v>
      </c>
    </row>
    <row r="49" spans="1:9" ht="15.75" x14ac:dyDescent="0.25">
      <c r="A49" s="14" t="s">
        <v>16</v>
      </c>
      <c r="B49" s="15">
        <v>10</v>
      </c>
      <c r="C49" s="15">
        <v>1</v>
      </c>
      <c r="D49" s="94">
        <v>3415</v>
      </c>
      <c r="E49" s="94">
        <v>3415</v>
      </c>
      <c r="F49" s="84">
        <v>1571.6</v>
      </c>
      <c r="G49" s="139">
        <f t="shared" si="0"/>
        <v>46.020497803806734</v>
      </c>
      <c r="H49" s="140">
        <f t="shared" si="1"/>
        <v>46.020497803806734</v>
      </c>
    </row>
    <row r="50" spans="1:9" ht="15.75" x14ac:dyDescent="0.25">
      <c r="A50" s="14" t="s">
        <v>17</v>
      </c>
      <c r="B50" s="15">
        <v>10</v>
      </c>
      <c r="C50" s="15">
        <v>3</v>
      </c>
      <c r="D50" s="84">
        <v>28600.5</v>
      </c>
      <c r="E50" s="84">
        <v>30367.7</v>
      </c>
      <c r="F50" s="84">
        <v>6486</v>
      </c>
      <c r="G50" s="139">
        <f t="shared" si="0"/>
        <v>22.677925211097708</v>
      </c>
      <c r="H50" s="140">
        <f t="shared" si="1"/>
        <v>21.358219423927398</v>
      </c>
    </row>
    <row r="51" spans="1:9" ht="15.75" x14ac:dyDescent="0.25">
      <c r="A51" s="14" t="s">
        <v>214</v>
      </c>
      <c r="B51" s="15">
        <v>10</v>
      </c>
      <c r="C51" s="15">
        <v>4</v>
      </c>
      <c r="D51" s="84">
        <v>96569.600000000006</v>
      </c>
      <c r="E51" s="84">
        <v>96569.600000000006</v>
      </c>
      <c r="F51" s="84">
        <v>35951.800000000003</v>
      </c>
      <c r="G51" s="139">
        <f t="shared" si="0"/>
        <v>37.228900192192988</v>
      </c>
      <c r="H51" s="140">
        <f t="shared" si="1"/>
        <v>37.228900192192988</v>
      </c>
    </row>
    <row r="52" spans="1:9" ht="15.75" x14ac:dyDescent="0.25">
      <c r="A52" s="14" t="s">
        <v>47</v>
      </c>
      <c r="B52" s="15">
        <v>10</v>
      </c>
      <c r="C52" s="15">
        <v>6</v>
      </c>
      <c r="D52" s="84">
        <v>12557.2</v>
      </c>
      <c r="E52" s="84">
        <v>12557.2</v>
      </c>
      <c r="F52" s="84">
        <v>4535.8999999999996</v>
      </c>
      <c r="G52" s="139">
        <f t="shared" si="0"/>
        <v>36.121906157423624</v>
      </c>
      <c r="H52" s="140">
        <f t="shared" si="1"/>
        <v>36.121906157423624</v>
      </c>
    </row>
    <row r="53" spans="1:9" s="13" customFormat="1" ht="15.75" x14ac:dyDescent="0.25">
      <c r="A53" s="16" t="s">
        <v>179</v>
      </c>
      <c r="B53" s="17">
        <v>11</v>
      </c>
      <c r="C53" s="17" t="s">
        <v>109</v>
      </c>
      <c r="D53" s="85">
        <f>D54+D55</f>
        <v>15647.5</v>
      </c>
      <c r="E53" s="85">
        <f>E54+E55</f>
        <v>15647.5</v>
      </c>
      <c r="F53" s="85">
        <f>F54+F55</f>
        <v>8391.6</v>
      </c>
      <c r="G53" s="141">
        <f t="shared" si="0"/>
        <v>53.629014219523881</v>
      </c>
      <c r="H53" s="142">
        <f t="shared" si="1"/>
        <v>53.629014219523881</v>
      </c>
      <c r="I53" s="70">
        <f>F53/F64*100</f>
        <v>0.52625802798105337</v>
      </c>
    </row>
    <row r="54" spans="1:9" ht="15.75" x14ac:dyDescent="0.25">
      <c r="A54" s="14" t="s">
        <v>180</v>
      </c>
      <c r="B54" s="15">
        <v>11</v>
      </c>
      <c r="C54" s="15">
        <v>1</v>
      </c>
      <c r="D54" s="96">
        <v>10957</v>
      </c>
      <c r="E54" s="96">
        <v>10957</v>
      </c>
      <c r="F54" s="96">
        <v>5558</v>
      </c>
      <c r="G54" s="139">
        <f t="shared" si="0"/>
        <v>50.725563566669706</v>
      </c>
      <c r="H54" s="140">
        <f t="shared" si="1"/>
        <v>50.725563566669706</v>
      </c>
    </row>
    <row r="55" spans="1:9" ht="15.75" x14ac:dyDescent="0.25">
      <c r="A55" s="14" t="s">
        <v>136</v>
      </c>
      <c r="B55" s="15">
        <v>11</v>
      </c>
      <c r="C55" s="15">
        <v>2</v>
      </c>
      <c r="D55" s="96">
        <v>4690.5</v>
      </c>
      <c r="E55" s="96">
        <v>4690.5</v>
      </c>
      <c r="F55" s="96">
        <v>2833.6</v>
      </c>
      <c r="G55" s="139">
        <f t="shared" si="0"/>
        <v>60.411469992538102</v>
      </c>
      <c r="H55" s="140">
        <f t="shared" si="1"/>
        <v>60.411469992538102</v>
      </c>
    </row>
    <row r="56" spans="1:9" ht="15.75" x14ac:dyDescent="0.25">
      <c r="A56" s="16" t="s">
        <v>150</v>
      </c>
      <c r="B56" s="17">
        <v>12</v>
      </c>
      <c r="C56" s="17"/>
      <c r="D56" s="86">
        <f>D57+D58</f>
        <v>9360</v>
      </c>
      <c r="E56" s="86">
        <f>E57+E58</f>
        <v>9360</v>
      </c>
      <c r="F56" s="86">
        <f>F57+F58</f>
        <v>4760</v>
      </c>
      <c r="G56" s="141">
        <f t="shared" si="0"/>
        <v>50.854700854700852</v>
      </c>
      <c r="H56" s="142">
        <f t="shared" si="1"/>
        <v>50.854700854700852</v>
      </c>
      <c r="I56" s="70">
        <f>F56/F64*100</f>
        <v>0.29851139391651338</v>
      </c>
    </row>
    <row r="57" spans="1:9" ht="15.75" x14ac:dyDescent="0.25">
      <c r="A57" s="68" t="s">
        <v>268</v>
      </c>
      <c r="B57" s="15">
        <v>12</v>
      </c>
      <c r="C57" s="15">
        <v>1</v>
      </c>
      <c r="D57" s="87">
        <v>3660</v>
      </c>
      <c r="E57" s="87">
        <v>3660</v>
      </c>
      <c r="F57" s="87">
        <v>1910</v>
      </c>
      <c r="G57" s="139">
        <f t="shared" si="0"/>
        <v>52.185792349726782</v>
      </c>
      <c r="H57" s="140">
        <f t="shared" si="1"/>
        <v>52.185792349726782</v>
      </c>
    </row>
    <row r="58" spans="1:9" ht="15.75" x14ac:dyDescent="0.25">
      <c r="A58" s="68" t="s">
        <v>215</v>
      </c>
      <c r="B58" s="15">
        <v>12</v>
      </c>
      <c r="C58" s="15">
        <v>2</v>
      </c>
      <c r="D58" s="87">
        <v>5700</v>
      </c>
      <c r="E58" s="87">
        <v>5700</v>
      </c>
      <c r="F58" s="87">
        <v>2850</v>
      </c>
      <c r="G58" s="139">
        <f t="shared" si="0"/>
        <v>50</v>
      </c>
      <c r="H58" s="140">
        <f t="shared" si="1"/>
        <v>50</v>
      </c>
    </row>
    <row r="59" spans="1:9" ht="31.5" x14ac:dyDescent="0.25">
      <c r="A59" s="69" t="s">
        <v>216</v>
      </c>
      <c r="B59" s="17">
        <v>13</v>
      </c>
      <c r="C59" s="17"/>
      <c r="D59" s="88">
        <f>D60</f>
        <v>1000</v>
      </c>
      <c r="E59" s="88">
        <f>E60</f>
        <v>1000</v>
      </c>
      <c r="F59" s="88">
        <f>F60</f>
        <v>494.9</v>
      </c>
      <c r="G59" s="141">
        <f t="shared" si="0"/>
        <v>49.489999999999995</v>
      </c>
      <c r="H59" s="142">
        <f t="shared" si="1"/>
        <v>49.489999999999995</v>
      </c>
      <c r="I59" s="70">
        <f>F59/F64*100</f>
        <v>3.1036405220437491E-2</v>
      </c>
    </row>
    <row r="60" spans="1:9" ht="31.5" x14ac:dyDescent="0.25">
      <c r="A60" s="68" t="s">
        <v>181</v>
      </c>
      <c r="B60" s="15">
        <v>13</v>
      </c>
      <c r="C60" s="15">
        <v>1</v>
      </c>
      <c r="D60" s="87">
        <v>1000</v>
      </c>
      <c r="E60" s="87">
        <v>1000</v>
      </c>
      <c r="F60" s="87">
        <v>494.9</v>
      </c>
      <c r="G60" s="139">
        <f t="shared" si="0"/>
        <v>49.489999999999995</v>
      </c>
      <c r="H60" s="140">
        <f t="shared" si="1"/>
        <v>49.489999999999995</v>
      </c>
    </row>
    <row r="61" spans="1:9" ht="47.25" x14ac:dyDescent="0.25">
      <c r="A61" s="69" t="s">
        <v>182</v>
      </c>
      <c r="B61" s="17">
        <v>14</v>
      </c>
      <c r="C61" s="17"/>
      <c r="D61" s="88">
        <f>D62+D63</f>
        <v>324759.69999999995</v>
      </c>
      <c r="E61" s="88">
        <f>E62+E63</f>
        <v>324759.69999999995</v>
      </c>
      <c r="F61" s="88">
        <f>F62+F63</f>
        <v>155703.29999999999</v>
      </c>
      <c r="G61" s="141">
        <f t="shared" si="0"/>
        <v>47.94415686429074</v>
      </c>
      <c r="H61" s="142">
        <f t="shared" si="1"/>
        <v>47.94415686429074</v>
      </c>
      <c r="I61" s="70">
        <f>F61/F64*100</f>
        <v>9.7645397311766935</v>
      </c>
    </row>
    <row r="62" spans="1:9" ht="47.25" x14ac:dyDescent="0.25">
      <c r="A62" s="68" t="s">
        <v>183</v>
      </c>
      <c r="B62" s="15">
        <v>14</v>
      </c>
      <c r="C62" s="15">
        <v>1</v>
      </c>
      <c r="D62" s="87">
        <v>99098.4</v>
      </c>
      <c r="E62" s="87">
        <v>99098.4</v>
      </c>
      <c r="F62" s="87">
        <v>49549.1</v>
      </c>
      <c r="G62" s="139">
        <f t="shared" si="0"/>
        <v>49.999899090197218</v>
      </c>
      <c r="H62" s="140">
        <f t="shared" si="1"/>
        <v>49.999899090197218</v>
      </c>
    </row>
    <row r="63" spans="1:9" ht="15.75" x14ac:dyDescent="0.25">
      <c r="A63" s="68" t="s">
        <v>205</v>
      </c>
      <c r="B63" s="15">
        <v>14</v>
      </c>
      <c r="C63" s="15">
        <v>2</v>
      </c>
      <c r="D63" s="87">
        <v>225661.3</v>
      </c>
      <c r="E63" s="87">
        <v>225661.3</v>
      </c>
      <c r="F63" s="87">
        <v>106154.2</v>
      </c>
      <c r="G63" s="139">
        <f t="shared" si="0"/>
        <v>47.04138458831887</v>
      </c>
      <c r="H63" s="140">
        <f t="shared" si="1"/>
        <v>47.04138458831887</v>
      </c>
    </row>
    <row r="64" spans="1:9" ht="15.75" customHeight="1" x14ac:dyDescent="0.25">
      <c r="A64" s="18" t="s">
        <v>19</v>
      </c>
      <c r="B64" s="61"/>
      <c r="C64" s="61"/>
      <c r="D64" s="89">
        <f>D6+D14+D16+D20+D27+D32+D34+D39+D43+D48+D53+D56+D59+D61</f>
        <v>4721023.2</v>
      </c>
      <c r="E64" s="89">
        <f>E6+E14+E16+E20+E27+E32+E34+E39+E43+E48+E53+E56+E59+E61</f>
        <v>4716528.2</v>
      </c>
      <c r="F64" s="89">
        <f>F6+F14+F16+F20+F27+F32+F34+F39+F43+F48+F53+F56+F59+F61</f>
        <v>1594579</v>
      </c>
      <c r="G64" s="141">
        <f t="shared" si="0"/>
        <v>33.776131411512658</v>
      </c>
      <c r="H64" s="142">
        <f t="shared" si="1"/>
        <v>33.808321129088128</v>
      </c>
      <c r="I64" s="71">
        <f>SUM(I6:I63)</f>
        <v>99.999999999999986</v>
      </c>
    </row>
    <row r="65" spans="1:6" x14ac:dyDescent="0.2">
      <c r="A65" s="19"/>
      <c r="B65" s="19"/>
      <c r="C65" s="19"/>
      <c r="D65" s="53"/>
      <c r="E65" s="53"/>
      <c r="F65" s="53"/>
    </row>
    <row r="66" spans="1:6" x14ac:dyDescent="0.2">
      <c r="D66" s="53"/>
      <c r="E66" s="53"/>
      <c r="F66" s="53"/>
    </row>
    <row r="67" spans="1:6" x14ac:dyDescent="0.2">
      <c r="D67" s="53"/>
      <c r="E67" s="53"/>
      <c r="F67" s="53"/>
    </row>
    <row r="68" spans="1:6" x14ac:dyDescent="0.2">
      <c r="D68" s="53"/>
      <c r="E68" s="53"/>
      <c r="F68" s="53"/>
    </row>
  </sheetData>
  <mergeCells count="1">
    <mergeCell ref="A1:H1"/>
  </mergeCells>
  <phoneticPr fontId="14" type="noConversion"/>
  <pageMargins left="0.43307086614173229" right="0.15748031496062992" top="0.74803149606299213" bottom="0.2800000000000000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L1903"/>
  <sheetViews>
    <sheetView tabSelected="1" topLeftCell="A1454" workbookViewId="0">
      <selection sqref="A1:K1471"/>
    </sheetView>
  </sheetViews>
  <sheetFormatPr defaultRowHeight="12.75" x14ac:dyDescent="0.2"/>
  <cols>
    <col min="1" max="1" width="39" style="21" customWidth="1"/>
    <col min="2" max="2" width="4.85546875" style="21" customWidth="1"/>
    <col min="3" max="3" width="4.42578125" style="21" customWidth="1"/>
    <col min="4" max="4" width="4.140625" style="21" customWidth="1"/>
    <col min="5" max="5" width="8.7109375" style="21" customWidth="1"/>
    <col min="6" max="6" width="4.42578125" style="21" customWidth="1"/>
    <col min="7" max="7" width="13.85546875" style="111" customWidth="1"/>
    <col min="8" max="8" width="14.42578125" style="112" customWidth="1"/>
    <col min="9" max="9" width="14.140625" style="112" customWidth="1"/>
    <col min="10" max="10" width="12.28515625" style="21" bestFit="1" customWidth="1"/>
    <col min="11" max="11" width="10.5703125" style="21" customWidth="1"/>
    <col min="12" max="12" width="11.28515625" style="21" bestFit="1" customWidth="1"/>
    <col min="13" max="16384" width="9.140625" style="21"/>
  </cols>
  <sheetData>
    <row r="2" spans="1:11" ht="12.75" customHeight="1" x14ac:dyDescent="0.2">
      <c r="A2" s="20"/>
      <c r="B2" s="20"/>
      <c r="C2" s="20"/>
      <c r="F2" s="22"/>
      <c r="G2" s="131"/>
      <c r="H2" s="131"/>
      <c r="I2" s="132"/>
    </row>
    <row r="3" spans="1:11" ht="12.75" customHeight="1" x14ac:dyDescent="0.2"/>
    <row r="4" spans="1:11" ht="12.75" customHeight="1" x14ac:dyDescent="0.25">
      <c r="A4" s="148" t="s">
        <v>355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</row>
    <row r="5" spans="1:11" ht="12.75" customHeight="1" x14ac:dyDescent="0.25">
      <c r="A5" s="148" t="s">
        <v>354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</row>
    <row r="6" spans="1:11" ht="15.75" x14ac:dyDescent="0.25">
      <c r="A6" s="148" t="s">
        <v>382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</row>
    <row r="7" spans="1:11" ht="12.75" customHeight="1" x14ac:dyDescent="0.25">
      <c r="A7" s="149"/>
      <c r="B7" s="149"/>
      <c r="C7" s="149"/>
      <c r="D7" s="149"/>
      <c r="E7" s="149"/>
      <c r="F7" s="149"/>
      <c r="G7" s="149"/>
      <c r="H7" s="149"/>
      <c r="I7" s="113"/>
      <c r="J7" s="23"/>
      <c r="K7" s="23"/>
    </row>
    <row r="8" spans="1:11" ht="18" customHeight="1" x14ac:dyDescent="0.2">
      <c r="A8" s="24"/>
      <c r="B8" s="24"/>
      <c r="C8" s="24"/>
      <c r="D8" s="24"/>
      <c r="E8" s="24"/>
      <c r="F8" s="24"/>
      <c r="G8" s="114"/>
    </row>
    <row r="9" spans="1:11" ht="75.75" customHeight="1" x14ac:dyDescent="0.2">
      <c r="A9" s="25" t="s">
        <v>106</v>
      </c>
      <c r="B9" s="25" t="s">
        <v>20</v>
      </c>
      <c r="C9" s="25" t="s">
        <v>107</v>
      </c>
      <c r="D9" s="25" t="s">
        <v>108</v>
      </c>
      <c r="E9" s="25" t="s">
        <v>21</v>
      </c>
      <c r="F9" s="25" t="s">
        <v>22</v>
      </c>
      <c r="G9" s="26" t="s">
        <v>383</v>
      </c>
      <c r="H9" s="26" t="s">
        <v>392</v>
      </c>
      <c r="I9" s="26" t="s">
        <v>388</v>
      </c>
      <c r="J9" s="26" t="s">
        <v>346</v>
      </c>
      <c r="K9" s="26" t="s">
        <v>347</v>
      </c>
    </row>
    <row r="10" spans="1:11" ht="10.5" customHeight="1" x14ac:dyDescent="0.2">
      <c r="A10" s="25">
        <v>1</v>
      </c>
      <c r="B10" s="25">
        <v>2</v>
      </c>
      <c r="C10" s="25">
        <v>3</v>
      </c>
      <c r="D10" s="25">
        <v>4</v>
      </c>
      <c r="E10" s="25">
        <v>5</v>
      </c>
      <c r="F10" s="25">
        <v>6</v>
      </c>
      <c r="G10" s="134">
        <v>7</v>
      </c>
      <c r="H10" s="134">
        <v>8</v>
      </c>
      <c r="I10" s="134">
        <v>9</v>
      </c>
      <c r="J10" s="134">
        <v>10</v>
      </c>
      <c r="K10" s="134">
        <v>11</v>
      </c>
    </row>
    <row r="11" spans="1:11" s="28" customFormat="1" ht="27.75" customHeight="1" x14ac:dyDescent="0.2">
      <c r="A11" s="44" t="s">
        <v>11</v>
      </c>
      <c r="B11" s="49">
        <v>11</v>
      </c>
      <c r="C11" s="49"/>
      <c r="D11" s="49"/>
      <c r="E11" s="49"/>
      <c r="F11" s="49"/>
      <c r="G11" s="115">
        <f>G12+G60</f>
        <v>39496</v>
      </c>
      <c r="H11" s="115">
        <f>H12+H60</f>
        <v>39496</v>
      </c>
      <c r="I11" s="115">
        <f>I12+I60</f>
        <v>22396.499999999996</v>
      </c>
      <c r="J11" s="136">
        <f>I11/G11*100</f>
        <v>56.705742353656049</v>
      </c>
      <c r="K11" s="136">
        <f>I11/H11*100</f>
        <v>56.705742353656049</v>
      </c>
    </row>
    <row r="12" spans="1:11" ht="36.75" customHeight="1" x14ac:dyDescent="0.2">
      <c r="A12" s="29" t="s">
        <v>110</v>
      </c>
      <c r="B12" s="30">
        <v>11</v>
      </c>
      <c r="C12" s="31">
        <v>1</v>
      </c>
      <c r="D12" s="30"/>
      <c r="E12" s="30"/>
      <c r="F12" s="30"/>
      <c r="G12" s="116">
        <f>G13+G23+G41</f>
        <v>39368</v>
      </c>
      <c r="H12" s="116">
        <f>H13+H23+H41</f>
        <v>39368</v>
      </c>
      <c r="I12" s="116">
        <f>I13+I23+I41</f>
        <v>22322.199999999997</v>
      </c>
      <c r="J12" s="135">
        <f>I12/G12*100</f>
        <v>56.70138183296077</v>
      </c>
      <c r="K12" s="135">
        <f>I12/H12*100</f>
        <v>56.70138183296077</v>
      </c>
    </row>
    <row r="13" spans="1:11" ht="38.25" x14ac:dyDescent="0.2">
      <c r="A13" s="29" t="s">
        <v>211</v>
      </c>
      <c r="B13" s="30">
        <v>11</v>
      </c>
      <c r="C13" s="31">
        <v>1</v>
      </c>
      <c r="D13" s="32">
        <v>2</v>
      </c>
      <c r="E13" s="33"/>
      <c r="F13" s="30"/>
      <c r="G13" s="116">
        <f>G14</f>
        <v>13167</v>
      </c>
      <c r="H13" s="116">
        <f>H14</f>
        <v>13167</v>
      </c>
      <c r="I13" s="116">
        <f>I14</f>
        <v>7740</v>
      </c>
      <c r="J13" s="135">
        <f t="shared" ref="J13:J76" si="0">I13/G13*100</f>
        <v>58.783321941216684</v>
      </c>
      <c r="K13" s="135">
        <f t="shared" ref="K13:K76" si="1">I13/H13*100</f>
        <v>58.783321941216684</v>
      </c>
    </row>
    <row r="14" spans="1:11" ht="63.75" x14ac:dyDescent="0.2">
      <c r="A14" s="29" t="s">
        <v>27</v>
      </c>
      <c r="B14" s="30">
        <v>11</v>
      </c>
      <c r="C14" s="31">
        <v>1</v>
      </c>
      <c r="D14" s="32">
        <v>2</v>
      </c>
      <c r="E14" s="33">
        <v>20000</v>
      </c>
      <c r="F14" s="30"/>
      <c r="G14" s="116">
        <f>G15+G19</f>
        <v>13167</v>
      </c>
      <c r="H14" s="116">
        <f>H15+H19</f>
        <v>13167</v>
      </c>
      <c r="I14" s="116">
        <f>I15+I19</f>
        <v>7740</v>
      </c>
      <c r="J14" s="135">
        <f t="shared" si="0"/>
        <v>58.783321941216684</v>
      </c>
      <c r="K14" s="135">
        <f t="shared" si="1"/>
        <v>58.783321941216684</v>
      </c>
    </row>
    <row r="15" spans="1:11" x14ac:dyDescent="0.2">
      <c r="A15" s="29" t="s">
        <v>53</v>
      </c>
      <c r="B15" s="30">
        <v>11</v>
      </c>
      <c r="C15" s="31">
        <v>1</v>
      </c>
      <c r="D15" s="32">
        <v>2</v>
      </c>
      <c r="E15" s="33">
        <v>20300</v>
      </c>
      <c r="F15" s="30"/>
      <c r="G15" s="116">
        <f t="shared" ref="G15:I17" si="2">G16</f>
        <v>3192</v>
      </c>
      <c r="H15" s="116">
        <f t="shared" si="2"/>
        <v>3192</v>
      </c>
      <c r="I15" s="116">
        <f t="shared" si="2"/>
        <v>1447.6</v>
      </c>
      <c r="J15" s="135">
        <f t="shared" si="0"/>
        <v>45.350877192982452</v>
      </c>
      <c r="K15" s="135">
        <f t="shared" si="1"/>
        <v>45.350877192982452</v>
      </c>
    </row>
    <row r="16" spans="1:11" ht="76.5" x14ac:dyDescent="0.2">
      <c r="A16" s="97" t="s">
        <v>219</v>
      </c>
      <c r="B16" s="57">
        <v>11</v>
      </c>
      <c r="C16" s="31">
        <v>1</v>
      </c>
      <c r="D16" s="32">
        <v>2</v>
      </c>
      <c r="E16" s="33">
        <v>20300</v>
      </c>
      <c r="F16" s="30">
        <v>100</v>
      </c>
      <c r="G16" s="116">
        <f t="shared" si="2"/>
        <v>3192</v>
      </c>
      <c r="H16" s="116">
        <f t="shared" si="2"/>
        <v>3192</v>
      </c>
      <c r="I16" s="116">
        <f t="shared" si="2"/>
        <v>1447.6</v>
      </c>
      <c r="J16" s="135">
        <f t="shared" si="0"/>
        <v>45.350877192982452</v>
      </c>
      <c r="K16" s="135">
        <f t="shared" si="1"/>
        <v>45.350877192982452</v>
      </c>
    </row>
    <row r="17" spans="1:11" ht="25.5" x14ac:dyDescent="0.2">
      <c r="A17" s="97" t="s">
        <v>220</v>
      </c>
      <c r="B17" s="57">
        <v>11</v>
      </c>
      <c r="C17" s="31">
        <v>1</v>
      </c>
      <c r="D17" s="32">
        <v>2</v>
      </c>
      <c r="E17" s="33">
        <v>20300</v>
      </c>
      <c r="F17" s="30">
        <v>120</v>
      </c>
      <c r="G17" s="116">
        <f t="shared" si="2"/>
        <v>3192</v>
      </c>
      <c r="H17" s="116">
        <f t="shared" si="2"/>
        <v>3192</v>
      </c>
      <c r="I17" s="116">
        <f t="shared" si="2"/>
        <v>1447.6</v>
      </c>
      <c r="J17" s="135">
        <f t="shared" si="0"/>
        <v>45.350877192982452</v>
      </c>
      <c r="K17" s="135">
        <f t="shared" si="1"/>
        <v>45.350877192982452</v>
      </c>
    </row>
    <row r="18" spans="1:11" x14ac:dyDescent="0.2">
      <c r="A18" s="97" t="s">
        <v>221</v>
      </c>
      <c r="B18" s="57">
        <v>11</v>
      </c>
      <c r="C18" s="31">
        <v>1</v>
      </c>
      <c r="D18" s="32">
        <v>2</v>
      </c>
      <c r="E18" s="33">
        <v>20300</v>
      </c>
      <c r="F18" s="30">
        <v>121</v>
      </c>
      <c r="G18" s="116">
        <v>3192</v>
      </c>
      <c r="H18" s="116">
        <v>3192</v>
      </c>
      <c r="I18" s="116">
        <v>1447.6</v>
      </c>
      <c r="J18" s="135">
        <f t="shared" si="0"/>
        <v>45.350877192982452</v>
      </c>
      <c r="K18" s="135">
        <f t="shared" si="1"/>
        <v>45.350877192982452</v>
      </c>
    </row>
    <row r="19" spans="1:11" x14ac:dyDescent="0.2">
      <c r="A19" s="72" t="s">
        <v>28</v>
      </c>
      <c r="B19" s="30">
        <v>11</v>
      </c>
      <c r="C19" s="31">
        <v>1</v>
      </c>
      <c r="D19" s="32">
        <v>2</v>
      </c>
      <c r="E19" s="33">
        <v>20400</v>
      </c>
      <c r="F19" s="30"/>
      <c r="G19" s="116">
        <f t="shared" ref="G19:I21" si="3">G20</f>
        <v>9975</v>
      </c>
      <c r="H19" s="116">
        <f t="shared" si="3"/>
        <v>9975</v>
      </c>
      <c r="I19" s="116">
        <f t="shared" si="3"/>
        <v>6292.4</v>
      </c>
      <c r="J19" s="135">
        <f t="shared" si="0"/>
        <v>63.081704260651627</v>
      </c>
      <c r="K19" s="135">
        <f t="shared" si="1"/>
        <v>63.081704260651627</v>
      </c>
    </row>
    <row r="20" spans="1:11" ht="76.5" x14ac:dyDescent="0.2">
      <c r="A20" s="97" t="s">
        <v>219</v>
      </c>
      <c r="B20" s="57">
        <v>11</v>
      </c>
      <c r="C20" s="31">
        <v>1</v>
      </c>
      <c r="D20" s="32">
        <v>2</v>
      </c>
      <c r="E20" s="33">
        <v>20400</v>
      </c>
      <c r="F20" s="30">
        <v>100</v>
      </c>
      <c r="G20" s="116">
        <f t="shared" si="3"/>
        <v>9975</v>
      </c>
      <c r="H20" s="116">
        <f t="shared" si="3"/>
        <v>9975</v>
      </c>
      <c r="I20" s="116">
        <f t="shared" si="3"/>
        <v>6292.4</v>
      </c>
      <c r="J20" s="135">
        <f t="shared" si="0"/>
        <v>63.081704260651627</v>
      </c>
      <c r="K20" s="135">
        <f t="shared" si="1"/>
        <v>63.081704260651627</v>
      </c>
    </row>
    <row r="21" spans="1:11" ht="25.5" x14ac:dyDescent="0.2">
      <c r="A21" s="97" t="s">
        <v>220</v>
      </c>
      <c r="B21" s="57">
        <v>11</v>
      </c>
      <c r="C21" s="31">
        <v>1</v>
      </c>
      <c r="D21" s="32">
        <v>2</v>
      </c>
      <c r="E21" s="33">
        <v>20400</v>
      </c>
      <c r="F21" s="30">
        <v>120</v>
      </c>
      <c r="G21" s="116">
        <f t="shared" si="3"/>
        <v>9975</v>
      </c>
      <c r="H21" s="116">
        <f t="shared" si="3"/>
        <v>9975</v>
      </c>
      <c r="I21" s="116">
        <f t="shared" si="3"/>
        <v>6292.4</v>
      </c>
      <c r="J21" s="135">
        <f t="shared" si="0"/>
        <v>63.081704260651627</v>
      </c>
      <c r="K21" s="135">
        <f t="shared" si="1"/>
        <v>63.081704260651627</v>
      </c>
    </row>
    <row r="22" spans="1:11" x14ac:dyDescent="0.2">
      <c r="A22" s="97" t="s">
        <v>221</v>
      </c>
      <c r="B22" s="57">
        <v>11</v>
      </c>
      <c r="C22" s="31">
        <v>1</v>
      </c>
      <c r="D22" s="32">
        <v>2</v>
      </c>
      <c r="E22" s="33">
        <v>20400</v>
      </c>
      <c r="F22" s="30">
        <v>121</v>
      </c>
      <c r="G22" s="116">
        <v>9975</v>
      </c>
      <c r="H22" s="116">
        <v>9975</v>
      </c>
      <c r="I22" s="116">
        <v>6292.4</v>
      </c>
      <c r="J22" s="135">
        <f t="shared" si="0"/>
        <v>63.081704260651627</v>
      </c>
      <c r="K22" s="135">
        <f t="shared" si="1"/>
        <v>63.081704260651627</v>
      </c>
    </row>
    <row r="23" spans="1:11" ht="51" x14ac:dyDescent="0.2">
      <c r="A23" s="29" t="s">
        <v>0</v>
      </c>
      <c r="B23" s="30">
        <v>11</v>
      </c>
      <c r="C23" s="31">
        <v>1</v>
      </c>
      <c r="D23" s="32">
        <v>3</v>
      </c>
      <c r="E23" s="30"/>
      <c r="F23" s="30"/>
      <c r="G23" s="116">
        <f>G24</f>
        <v>25233</v>
      </c>
      <c r="H23" s="116">
        <f>H24</f>
        <v>25233</v>
      </c>
      <c r="I23" s="116">
        <f>I24</f>
        <v>14261.6</v>
      </c>
      <c r="J23" s="135">
        <f t="shared" si="0"/>
        <v>56.5196369833155</v>
      </c>
      <c r="K23" s="135">
        <f t="shared" si="1"/>
        <v>56.5196369833155</v>
      </c>
    </row>
    <row r="24" spans="1:11" ht="66" customHeight="1" x14ac:dyDescent="0.2">
      <c r="A24" s="29" t="s">
        <v>27</v>
      </c>
      <c r="B24" s="30">
        <v>11</v>
      </c>
      <c r="C24" s="31">
        <v>1</v>
      </c>
      <c r="D24" s="32">
        <v>3</v>
      </c>
      <c r="E24" s="33">
        <v>20000</v>
      </c>
      <c r="F24" s="30"/>
      <c r="G24" s="116">
        <f>G25+G37</f>
        <v>25233</v>
      </c>
      <c r="H24" s="116">
        <f>H25+H37</f>
        <v>25233</v>
      </c>
      <c r="I24" s="116">
        <f>I25+I37</f>
        <v>14261.6</v>
      </c>
      <c r="J24" s="135">
        <f t="shared" si="0"/>
        <v>56.5196369833155</v>
      </c>
      <c r="K24" s="135">
        <f t="shared" si="1"/>
        <v>56.5196369833155</v>
      </c>
    </row>
    <row r="25" spans="1:11" x14ac:dyDescent="0.2">
      <c r="A25" s="29" t="s">
        <v>28</v>
      </c>
      <c r="B25" s="30">
        <v>11</v>
      </c>
      <c r="C25" s="31">
        <v>1</v>
      </c>
      <c r="D25" s="32">
        <v>3</v>
      </c>
      <c r="E25" s="33">
        <v>20400</v>
      </c>
      <c r="F25" s="30"/>
      <c r="G25" s="116">
        <f>G26+G30+G34</f>
        <v>22698</v>
      </c>
      <c r="H25" s="116">
        <f>H26+H30+H34</f>
        <v>22698</v>
      </c>
      <c r="I25" s="116">
        <f>I26+I30+I34</f>
        <v>13244</v>
      </c>
      <c r="J25" s="135">
        <f t="shared" si="0"/>
        <v>58.348753194114025</v>
      </c>
      <c r="K25" s="135">
        <f t="shared" si="1"/>
        <v>58.348753194114025</v>
      </c>
    </row>
    <row r="26" spans="1:11" ht="76.5" x14ac:dyDescent="0.2">
      <c r="A26" s="97" t="s">
        <v>219</v>
      </c>
      <c r="B26" s="57">
        <v>11</v>
      </c>
      <c r="C26" s="31">
        <v>1</v>
      </c>
      <c r="D26" s="32">
        <v>3</v>
      </c>
      <c r="E26" s="33">
        <v>20400</v>
      </c>
      <c r="F26" s="30">
        <v>100</v>
      </c>
      <c r="G26" s="116">
        <f>G27</f>
        <v>19559</v>
      </c>
      <c r="H26" s="116">
        <f>H27</f>
        <v>19559</v>
      </c>
      <c r="I26" s="116">
        <f>I27</f>
        <v>12073</v>
      </c>
      <c r="J26" s="135">
        <f t="shared" si="0"/>
        <v>61.726059614499718</v>
      </c>
      <c r="K26" s="135">
        <f t="shared" si="1"/>
        <v>61.726059614499718</v>
      </c>
    </row>
    <row r="27" spans="1:11" ht="25.5" x14ac:dyDescent="0.2">
      <c r="A27" s="97" t="s">
        <v>220</v>
      </c>
      <c r="B27" s="57">
        <v>11</v>
      </c>
      <c r="C27" s="31">
        <v>1</v>
      </c>
      <c r="D27" s="32">
        <v>3</v>
      </c>
      <c r="E27" s="33">
        <v>20400</v>
      </c>
      <c r="F27" s="30">
        <v>120</v>
      </c>
      <c r="G27" s="116">
        <f>G28+G29</f>
        <v>19559</v>
      </c>
      <c r="H27" s="116">
        <f>H28+H29</f>
        <v>19559</v>
      </c>
      <c r="I27" s="116">
        <f>I28+I29</f>
        <v>12073</v>
      </c>
      <c r="J27" s="135">
        <f t="shared" si="0"/>
        <v>61.726059614499718</v>
      </c>
      <c r="K27" s="135">
        <f t="shared" si="1"/>
        <v>61.726059614499718</v>
      </c>
    </row>
    <row r="28" spans="1:11" ht="27" customHeight="1" x14ac:dyDescent="0.2">
      <c r="A28" s="97" t="s">
        <v>221</v>
      </c>
      <c r="B28" s="57">
        <v>11</v>
      </c>
      <c r="C28" s="31">
        <v>1</v>
      </c>
      <c r="D28" s="32">
        <v>3</v>
      </c>
      <c r="E28" s="33">
        <v>20400</v>
      </c>
      <c r="F28" s="30">
        <v>121</v>
      </c>
      <c r="G28" s="116">
        <v>19459</v>
      </c>
      <c r="H28" s="116">
        <v>19459</v>
      </c>
      <c r="I28" s="116">
        <v>12031.7</v>
      </c>
      <c r="J28" s="135">
        <f t="shared" si="0"/>
        <v>61.831029343748398</v>
      </c>
      <c r="K28" s="135">
        <f t="shared" si="1"/>
        <v>61.831029343748398</v>
      </c>
    </row>
    <row r="29" spans="1:11" ht="27" customHeight="1" x14ac:dyDescent="0.2">
      <c r="A29" s="97" t="s">
        <v>222</v>
      </c>
      <c r="B29" s="57">
        <v>11</v>
      </c>
      <c r="C29" s="31">
        <v>1</v>
      </c>
      <c r="D29" s="32">
        <v>3</v>
      </c>
      <c r="E29" s="33">
        <v>20400</v>
      </c>
      <c r="F29" s="30">
        <v>122</v>
      </c>
      <c r="G29" s="116">
        <v>100</v>
      </c>
      <c r="H29" s="116">
        <v>100</v>
      </c>
      <c r="I29" s="116">
        <v>41.3</v>
      </c>
      <c r="J29" s="135">
        <f t="shared" si="0"/>
        <v>41.3</v>
      </c>
      <c r="K29" s="135">
        <f t="shared" si="1"/>
        <v>41.3</v>
      </c>
    </row>
    <row r="30" spans="1:11" ht="27" customHeight="1" x14ac:dyDescent="0.2">
      <c r="A30" s="98" t="s">
        <v>223</v>
      </c>
      <c r="B30" s="57">
        <v>11</v>
      </c>
      <c r="C30" s="31">
        <v>1</v>
      </c>
      <c r="D30" s="32">
        <v>3</v>
      </c>
      <c r="E30" s="33">
        <v>20400</v>
      </c>
      <c r="F30" s="30">
        <v>200</v>
      </c>
      <c r="G30" s="116">
        <f>G31</f>
        <v>3112</v>
      </c>
      <c r="H30" s="116">
        <f>H31</f>
        <v>3112</v>
      </c>
      <c r="I30" s="116">
        <f>I31</f>
        <v>1167.0999999999999</v>
      </c>
      <c r="J30" s="135">
        <f t="shared" si="0"/>
        <v>37.503213367609249</v>
      </c>
      <c r="K30" s="135">
        <f t="shared" si="1"/>
        <v>37.503213367609249</v>
      </c>
    </row>
    <row r="31" spans="1:11" ht="27" customHeight="1" x14ac:dyDescent="0.2">
      <c r="A31" s="97" t="s">
        <v>224</v>
      </c>
      <c r="B31" s="57">
        <v>11</v>
      </c>
      <c r="C31" s="31">
        <v>1</v>
      </c>
      <c r="D31" s="32">
        <v>3</v>
      </c>
      <c r="E31" s="33">
        <v>20400</v>
      </c>
      <c r="F31" s="30">
        <v>240</v>
      </c>
      <c r="G31" s="116">
        <f>G32+G33</f>
        <v>3112</v>
      </c>
      <c r="H31" s="116">
        <f>H32+H33</f>
        <v>3112</v>
      </c>
      <c r="I31" s="116">
        <f>I32+I33</f>
        <v>1167.0999999999999</v>
      </c>
      <c r="J31" s="135">
        <f t="shared" si="0"/>
        <v>37.503213367609249</v>
      </c>
      <c r="K31" s="135">
        <f t="shared" si="1"/>
        <v>37.503213367609249</v>
      </c>
    </row>
    <row r="32" spans="1:11" ht="27" customHeight="1" x14ac:dyDescent="0.2">
      <c r="A32" s="100" t="s">
        <v>231</v>
      </c>
      <c r="B32" s="57">
        <v>11</v>
      </c>
      <c r="C32" s="31">
        <v>1</v>
      </c>
      <c r="D32" s="32">
        <v>3</v>
      </c>
      <c r="E32" s="33">
        <v>20400</v>
      </c>
      <c r="F32" s="30">
        <v>242</v>
      </c>
      <c r="G32" s="116">
        <v>490</v>
      </c>
      <c r="H32" s="116">
        <v>490</v>
      </c>
      <c r="I32" s="116">
        <v>228.8</v>
      </c>
      <c r="J32" s="135">
        <f t="shared" si="0"/>
        <v>46.693877551020414</v>
      </c>
      <c r="K32" s="135">
        <f t="shared" si="1"/>
        <v>46.693877551020414</v>
      </c>
    </row>
    <row r="33" spans="1:11" ht="27" customHeight="1" x14ac:dyDescent="0.2">
      <c r="A33" s="99" t="s">
        <v>225</v>
      </c>
      <c r="B33" s="57">
        <v>11</v>
      </c>
      <c r="C33" s="31">
        <v>1</v>
      </c>
      <c r="D33" s="32">
        <v>3</v>
      </c>
      <c r="E33" s="33">
        <v>20400</v>
      </c>
      <c r="F33" s="30">
        <v>244</v>
      </c>
      <c r="G33" s="116">
        <v>2622</v>
      </c>
      <c r="H33" s="116">
        <v>2622</v>
      </c>
      <c r="I33" s="116">
        <v>938.3</v>
      </c>
      <c r="J33" s="135">
        <f t="shared" si="0"/>
        <v>35.785659801678108</v>
      </c>
      <c r="K33" s="135">
        <f t="shared" si="1"/>
        <v>35.785659801678108</v>
      </c>
    </row>
    <row r="34" spans="1:11" ht="15.75" customHeight="1" x14ac:dyDescent="0.2">
      <c r="A34" s="97" t="s">
        <v>226</v>
      </c>
      <c r="B34" s="57">
        <v>11</v>
      </c>
      <c r="C34" s="31">
        <v>1</v>
      </c>
      <c r="D34" s="32">
        <v>3</v>
      </c>
      <c r="E34" s="33">
        <v>20400</v>
      </c>
      <c r="F34" s="30">
        <v>800</v>
      </c>
      <c r="G34" s="116">
        <f t="shared" ref="G34:I35" si="4">G35</f>
        <v>27</v>
      </c>
      <c r="H34" s="116">
        <f t="shared" si="4"/>
        <v>27</v>
      </c>
      <c r="I34" s="116">
        <f t="shared" si="4"/>
        <v>3.9</v>
      </c>
      <c r="J34" s="135">
        <f t="shared" si="0"/>
        <v>14.444444444444443</v>
      </c>
      <c r="K34" s="135">
        <f t="shared" si="1"/>
        <v>14.444444444444443</v>
      </c>
    </row>
    <row r="35" spans="1:11" ht="14.25" customHeight="1" x14ac:dyDescent="0.2">
      <c r="A35" s="97" t="s">
        <v>227</v>
      </c>
      <c r="B35" s="57">
        <v>11</v>
      </c>
      <c r="C35" s="31">
        <v>1</v>
      </c>
      <c r="D35" s="32">
        <v>3</v>
      </c>
      <c r="E35" s="33">
        <v>20400</v>
      </c>
      <c r="F35" s="30">
        <v>850</v>
      </c>
      <c r="G35" s="116">
        <f t="shared" si="4"/>
        <v>27</v>
      </c>
      <c r="H35" s="116">
        <f t="shared" si="4"/>
        <v>27</v>
      </c>
      <c r="I35" s="116">
        <f t="shared" si="4"/>
        <v>3.9</v>
      </c>
      <c r="J35" s="135">
        <f t="shared" si="0"/>
        <v>14.444444444444443</v>
      </c>
      <c r="K35" s="135">
        <f t="shared" si="1"/>
        <v>14.444444444444443</v>
      </c>
    </row>
    <row r="36" spans="1:11" ht="26.25" customHeight="1" x14ac:dyDescent="0.2">
      <c r="A36" s="97" t="s">
        <v>228</v>
      </c>
      <c r="B36" s="57">
        <v>11</v>
      </c>
      <c r="C36" s="31">
        <v>1</v>
      </c>
      <c r="D36" s="32">
        <v>3</v>
      </c>
      <c r="E36" s="33">
        <v>20400</v>
      </c>
      <c r="F36" s="30">
        <v>852</v>
      </c>
      <c r="G36" s="116">
        <v>27</v>
      </c>
      <c r="H36" s="116">
        <v>27</v>
      </c>
      <c r="I36" s="116">
        <v>3.9</v>
      </c>
      <c r="J36" s="135">
        <f t="shared" si="0"/>
        <v>14.444444444444443</v>
      </c>
      <c r="K36" s="135">
        <f t="shared" si="1"/>
        <v>14.444444444444443</v>
      </c>
    </row>
    <row r="37" spans="1:11" ht="27" customHeight="1" x14ac:dyDescent="0.2">
      <c r="A37" s="73" t="s">
        <v>111</v>
      </c>
      <c r="B37" s="30">
        <v>11</v>
      </c>
      <c r="C37" s="31">
        <v>1</v>
      </c>
      <c r="D37" s="32">
        <v>3</v>
      </c>
      <c r="E37" s="33">
        <v>21000</v>
      </c>
      <c r="F37" s="30"/>
      <c r="G37" s="116">
        <f t="shared" ref="G37:I39" si="5">G38</f>
        <v>2535</v>
      </c>
      <c r="H37" s="116">
        <f t="shared" si="5"/>
        <v>2535</v>
      </c>
      <c r="I37" s="116">
        <f t="shared" si="5"/>
        <v>1017.6</v>
      </c>
      <c r="J37" s="135">
        <f t="shared" si="0"/>
        <v>40.142011834319533</v>
      </c>
      <c r="K37" s="135">
        <f t="shared" si="1"/>
        <v>40.142011834319533</v>
      </c>
    </row>
    <row r="38" spans="1:11" ht="65.25" customHeight="1" x14ac:dyDescent="0.2">
      <c r="A38" s="97" t="s">
        <v>219</v>
      </c>
      <c r="B38" s="30">
        <v>11</v>
      </c>
      <c r="C38" s="31">
        <v>1</v>
      </c>
      <c r="D38" s="32">
        <v>3</v>
      </c>
      <c r="E38" s="33">
        <v>21200</v>
      </c>
      <c r="F38" s="30">
        <v>100</v>
      </c>
      <c r="G38" s="116">
        <f t="shared" si="5"/>
        <v>2535</v>
      </c>
      <c r="H38" s="116">
        <f t="shared" si="5"/>
        <v>2535</v>
      </c>
      <c r="I38" s="116">
        <f t="shared" si="5"/>
        <v>1017.6</v>
      </c>
      <c r="J38" s="135">
        <f t="shared" si="0"/>
        <v>40.142011834319533</v>
      </c>
      <c r="K38" s="135">
        <f t="shared" si="1"/>
        <v>40.142011834319533</v>
      </c>
    </row>
    <row r="39" spans="1:11" ht="27" customHeight="1" x14ac:dyDescent="0.2">
      <c r="A39" s="97" t="s">
        <v>220</v>
      </c>
      <c r="B39" s="30">
        <v>11</v>
      </c>
      <c r="C39" s="31">
        <v>1</v>
      </c>
      <c r="D39" s="32">
        <v>3</v>
      </c>
      <c r="E39" s="33">
        <v>21200</v>
      </c>
      <c r="F39" s="30">
        <v>120</v>
      </c>
      <c r="G39" s="116">
        <f t="shared" si="5"/>
        <v>2535</v>
      </c>
      <c r="H39" s="116">
        <f t="shared" si="5"/>
        <v>2535</v>
      </c>
      <c r="I39" s="116">
        <f t="shared" si="5"/>
        <v>1017.6</v>
      </c>
      <c r="J39" s="135">
        <f t="shared" si="0"/>
        <v>40.142011834319533</v>
      </c>
      <c r="K39" s="135">
        <f t="shared" si="1"/>
        <v>40.142011834319533</v>
      </c>
    </row>
    <row r="40" spans="1:11" ht="19.5" customHeight="1" x14ac:dyDescent="0.2">
      <c r="A40" s="97" t="s">
        <v>221</v>
      </c>
      <c r="B40" s="30">
        <v>11</v>
      </c>
      <c r="C40" s="31">
        <v>1</v>
      </c>
      <c r="D40" s="32">
        <v>3</v>
      </c>
      <c r="E40" s="33">
        <v>21200</v>
      </c>
      <c r="F40" s="30">
        <v>121</v>
      </c>
      <c r="G40" s="116">
        <v>2535</v>
      </c>
      <c r="H40" s="116">
        <v>2535</v>
      </c>
      <c r="I40" s="116">
        <v>1017.6</v>
      </c>
      <c r="J40" s="135">
        <f t="shared" si="0"/>
        <v>40.142011834319533</v>
      </c>
      <c r="K40" s="135">
        <f t="shared" si="1"/>
        <v>40.142011834319533</v>
      </c>
    </row>
    <row r="41" spans="1:11" ht="17.25" customHeight="1" x14ac:dyDescent="0.2">
      <c r="A41" s="29" t="s">
        <v>140</v>
      </c>
      <c r="B41" s="30">
        <v>11</v>
      </c>
      <c r="C41" s="31">
        <v>1</v>
      </c>
      <c r="D41" s="32">
        <v>13</v>
      </c>
      <c r="E41" s="33"/>
      <c r="F41" s="30"/>
      <c r="G41" s="116">
        <f>G42+G51</f>
        <v>968</v>
      </c>
      <c r="H41" s="116">
        <f>H42+H51</f>
        <v>968</v>
      </c>
      <c r="I41" s="116">
        <f>I42+I51</f>
        <v>320.60000000000002</v>
      </c>
      <c r="J41" s="135">
        <f t="shared" si="0"/>
        <v>33.11983471074381</v>
      </c>
      <c r="K41" s="135">
        <f t="shared" si="1"/>
        <v>33.11983471074381</v>
      </c>
    </row>
    <row r="42" spans="1:11" ht="42.75" customHeight="1" x14ac:dyDescent="0.2">
      <c r="A42" s="29" t="s">
        <v>125</v>
      </c>
      <c r="B42" s="30">
        <v>11</v>
      </c>
      <c r="C42" s="31">
        <v>1</v>
      </c>
      <c r="D42" s="32">
        <v>13</v>
      </c>
      <c r="E42" s="33">
        <v>920000</v>
      </c>
      <c r="F42" s="30"/>
      <c r="G42" s="116">
        <f t="shared" ref="G42:I43" si="6">G43</f>
        <v>863</v>
      </c>
      <c r="H42" s="116">
        <f t="shared" si="6"/>
        <v>863</v>
      </c>
      <c r="I42" s="116">
        <f t="shared" si="6"/>
        <v>320.60000000000002</v>
      </c>
      <c r="J42" s="135">
        <f t="shared" si="0"/>
        <v>37.149478563151803</v>
      </c>
      <c r="K42" s="135">
        <f t="shared" si="1"/>
        <v>37.149478563151803</v>
      </c>
    </row>
    <row r="43" spans="1:11" ht="18.75" customHeight="1" x14ac:dyDescent="0.2">
      <c r="A43" s="29" t="s">
        <v>126</v>
      </c>
      <c r="B43" s="30">
        <v>11</v>
      </c>
      <c r="C43" s="31">
        <v>1</v>
      </c>
      <c r="D43" s="32">
        <v>13</v>
      </c>
      <c r="E43" s="33">
        <v>920300</v>
      </c>
      <c r="F43" s="30"/>
      <c r="G43" s="116">
        <f t="shared" si="6"/>
        <v>863</v>
      </c>
      <c r="H43" s="116">
        <f t="shared" si="6"/>
        <v>863</v>
      </c>
      <c r="I43" s="116">
        <f t="shared" si="6"/>
        <v>320.60000000000002</v>
      </c>
      <c r="J43" s="135">
        <f t="shared" si="0"/>
        <v>37.149478563151803</v>
      </c>
      <c r="K43" s="135">
        <f t="shared" si="1"/>
        <v>37.149478563151803</v>
      </c>
    </row>
    <row r="44" spans="1:11" ht="27" customHeight="1" x14ac:dyDescent="0.2">
      <c r="A44" s="29" t="s">
        <v>127</v>
      </c>
      <c r="B44" s="30">
        <v>11</v>
      </c>
      <c r="C44" s="31">
        <v>1</v>
      </c>
      <c r="D44" s="32">
        <v>13</v>
      </c>
      <c r="E44" s="33">
        <v>920305</v>
      </c>
      <c r="F44" s="30"/>
      <c r="G44" s="116">
        <f>G45+G48</f>
        <v>863</v>
      </c>
      <c r="H44" s="116">
        <f>H45+H48</f>
        <v>863</v>
      </c>
      <c r="I44" s="116">
        <f>I45+I48</f>
        <v>320.60000000000002</v>
      </c>
      <c r="J44" s="135">
        <f t="shared" si="0"/>
        <v>37.149478563151803</v>
      </c>
      <c r="K44" s="135">
        <f t="shared" si="1"/>
        <v>37.149478563151803</v>
      </c>
    </row>
    <row r="45" spans="1:11" ht="49.5" customHeight="1" x14ac:dyDescent="0.2">
      <c r="A45" s="97" t="s">
        <v>219</v>
      </c>
      <c r="B45" s="30">
        <v>11</v>
      </c>
      <c r="C45" s="31">
        <v>1</v>
      </c>
      <c r="D45" s="32">
        <v>13</v>
      </c>
      <c r="E45" s="33">
        <v>920305</v>
      </c>
      <c r="F45" s="30">
        <v>100</v>
      </c>
      <c r="G45" s="116">
        <f t="shared" ref="G45:I46" si="7">G46</f>
        <v>800</v>
      </c>
      <c r="H45" s="116">
        <f t="shared" si="7"/>
        <v>800</v>
      </c>
      <c r="I45" s="116">
        <f t="shared" si="7"/>
        <v>320.60000000000002</v>
      </c>
      <c r="J45" s="135">
        <f t="shared" si="0"/>
        <v>40.075000000000003</v>
      </c>
      <c r="K45" s="135">
        <f t="shared" si="1"/>
        <v>40.075000000000003</v>
      </c>
    </row>
    <row r="46" spans="1:11" ht="27" customHeight="1" x14ac:dyDescent="0.2">
      <c r="A46" s="97" t="s">
        <v>220</v>
      </c>
      <c r="B46" s="30">
        <v>11</v>
      </c>
      <c r="C46" s="31">
        <v>1</v>
      </c>
      <c r="D46" s="32">
        <v>13</v>
      </c>
      <c r="E46" s="33">
        <v>920305</v>
      </c>
      <c r="F46" s="30">
        <v>120</v>
      </c>
      <c r="G46" s="116">
        <f t="shared" si="7"/>
        <v>800</v>
      </c>
      <c r="H46" s="116">
        <f t="shared" si="7"/>
        <v>800</v>
      </c>
      <c r="I46" s="116">
        <f t="shared" si="7"/>
        <v>320.60000000000002</v>
      </c>
      <c r="J46" s="135">
        <f t="shared" si="0"/>
        <v>40.075000000000003</v>
      </c>
      <c r="K46" s="135">
        <f t="shared" si="1"/>
        <v>40.075000000000003</v>
      </c>
    </row>
    <row r="47" spans="1:11" ht="27" customHeight="1" x14ac:dyDescent="0.2">
      <c r="A47" s="97" t="s">
        <v>222</v>
      </c>
      <c r="B47" s="30">
        <v>11</v>
      </c>
      <c r="C47" s="31">
        <v>1</v>
      </c>
      <c r="D47" s="32">
        <v>13</v>
      </c>
      <c r="E47" s="33">
        <v>920305</v>
      </c>
      <c r="F47" s="30">
        <v>122</v>
      </c>
      <c r="G47" s="116">
        <f>800</f>
        <v>800</v>
      </c>
      <c r="H47" s="116">
        <f>800</f>
        <v>800</v>
      </c>
      <c r="I47" s="116">
        <v>320.60000000000002</v>
      </c>
      <c r="J47" s="135">
        <f t="shared" si="0"/>
        <v>40.075000000000003</v>
      </c>
      <c r="K47" s="135">
        <f t="shared" si="1"/>
        <v>40.075000000000003</v>
      </c>
    </row>
    <row r="48" spans="1:11" ht="27" customHeight="1" x14ac:dyDescent="0.2">
      <c r="A48" s="98" t="s">
        <v>223</v>
      </c>
      <c r="B48" s="30">
        <v>11</v>
      </c>
      <c r="C48" s="31">
        <v>1</v>
      </c>
      <c r="D48" s="32">
        <v>13</v>
      </c>
      <c r="E48" s="33">
        <v>920305</v>
      </c>
      <c r="F48" s="30">
        <v>200</v>
      </c>
      <c r="G48" s="116">
        <f t="shared" ref="G48:I49" si="8">G49</f>
        <v>63</v>
      </c>
      <c r="H48" s="116">
        <f t="shared" si="8"/>
        <v>63</v>
      </c>
      <c r="I48" s="116">
        <f t="shared" si="8"/>
        <v>0</v>
      </c>
      <c r="J48" s="135">
        <f t="shared" si="0"/>
        <v>0</v>
      </c>
      <c r="K48" s="135">
        <f t="shared" si="1"/>
        <v>0</v>
      </c>
    </row>
    <row r="49" spans="1:11" ht="27" customHeight="1" x14ac:dyDescent="0.2">
      <c r="A49" s="97" t="s">
        <v>224</v>
      </c>
      <c r="B49" s="30">
        <v>11</v>
      </c>
      <c r="C49" s="31">
        <v>1</v>
      </c>
      <c r="D49" s="32">
        <v>13</v>
      </c>
      <c r="E49" s="33">
        <v>920305</v>
      </c>
      <c r="F49" s="30">
        <v>240</v>
      </c>
      <c r="G49" s="116">
        <f t="shared" si="8"/>
        <v>63</v>
      </c>
      <c r="H49" s="116">
        <f t="shared" si="8"/>
        <v>63</v>
      </c>
      <c r="I49" s="116">
        <f t="shared" si="8"/>
        <v>0</v>
      </c>
      <c r="J49" s="135">
        <f t="shared" si="0"/>
        <v>0</v>
      </c>
      <c r="K49" s="135">
        <f t="shared" si="1"/>
        <v>0</v>
      </c>
    </row>
    <row r="50" spans="1:11" ht="27" customHeight="1" x14ac:dyDescent="0.2">
      <c r="A50" s="99" t="s">
        <v>225</v>
      </c>
      <c r="B50" s="30">
        <v>11</v>
      </c>
      <c r="C50" s="31">
        <v>1</v>
      </c>
      <c r="D50" s="32">
        <v>13</v>
      </c>
      <c r="E50" s="33">
        <v>920305</v>
      </c>
      <c r="F50" s="30">
        <v>244</v>
      </c>
      <c r="G50" s="116">
        <v>63</v>
      </c>
      <c r="H50" s="116">
        <v>63</v>
      </c>
      <c r="I50" s="116">
        <v>0</v>
      </c>
      <c r="J50" s="135">
        <f t="shared" si="0"/>
        <v>0</v>
      </c>
      <c r="K50" s="135">
        <f t="shared" si="1"/>
        <v>0</v>
      </c>
    </row>
    <row r="51" spans="1:11" ht="27" customHeight="1" x14ac:dyDescent="0.2">
      <c r="A51" s="97" t="s">
        <v>100</v>
      </c>
      <c r="B51" s="57">
        <v>11</v>
      </c>
      <c r="C51" s="31">
        <v>1</v>
      </c>
      <c r="D51" s="32">
        <v>13</v>
      </c>
      <c r="E51" s="33">
        <v>7950000</v>
      </c>
      <c r="F51" s="30"/>
      <c r="G51" s="116">
        <f>G52+G56</f>
        <v>105</v>
      </c>
      <c r="H51" s="116">
        <f>H52+H56</f>
        <v>105</v>
      </c>
      <c r="I51" s="116">
        <f>I52+I56</f>
        <v>0</v>
      </c>
      <c r="J51" s="135">
        <f t="shared" si="0"/>
        <v>0</v>
      </c>
      <c r="K51" s="135">
        <f t="shared" si="1"/>
        <v>0</v>
      </c>
    </row>
    <row r="52" spans="1:11" ht="72" customHeight="1" x14ac:dyDescent="0.2">
      <c r="A52" s="97" t="s">
        <v>229</v>
      </c>
      <c r="B52" s="57">
        <v>11</v>
      </c>
      <c r="C52" s="31">
        <v>1</v>
      </c>
      <c r="D52" s="32">
        <v>13</v>
      </c>
      <c r="E52" s="33">
        <v>7950000</v>
      </c>
      <c r="F52" s="30"/>
      <c r="G52" s="116">
        <f t="shared" ref="G52:I54" si="9">G53</f>
        <v>35</v>
      </c>
      <c r="H52" s="116">
        <f t="shared" si="9"/>
        <v>35</v>
      </c>
      <c r="I52" s="116">
        <f t="shared" si="9"/>
        <v>0</v>
      </c>
      <c r="J52" s="135">
        <f t="shared" si="0"/>
        <v>0</v>
      </c>
      <c r="K52" s="135">
        <f t="shared" si="1"/>
        <v>0</v>
      </c>
    </row>
    <row r="53" spans="1:11" ht="27" customHeight="1" x14ac:dyDescent="0.2">
      <c r="A53" s="97" t="s">
        <v>223</v>
      </c>
      <c r="B53" s="57">
        <v>11</v>
      </c>
      <c r="C53" s="31">
        <v>1</v>
      </c>
      <c r="D53" s="32">
        <v>13</v>
      </c>
      <c r="E53" s="33">
        <v>7950000</v>
      </c>
      <c r="F53" s="30">
        <v>200</v>
      </c>
      <c r="G53" s="116">
        <f t="shared" si="9"/>
        <v>35</v>
      </c>
      <c r="H53" s="116">
        <f t="shared" si="9"/>
        <v>35</v>
      </c>
      <c r="I53" s="116">
        <f t="shared" si="9"/>
        <v>0</v>
      </c>
      <c r="J53" s="135">
        <f t="shared" si="0"/>
        <v>0</v>
      </c>
      <c r="K53" s="135">
        <f t="shared" si="1"/>
        <v>0</v>
      </c>
    </row>
    <row r="54" spans="1:11" ht="27" customHeight="1" x14ac:dyDescent="0.2">
      <c r="A54" s="97" t="s">
        <v>224</v>
      </c>
      <c r="B54" s="57">
        <v>11</v>
      </c>
      <c r="C54" s="31">
        <v>1</v>
      </c>
      <c r="D54" s="32">
        <v>13</v>
      </c>
      <c r="E54" s="33">
        <v>7950000</v>
      </c>
      <c r="F54" s="30">
        <v>240</v>
      </c>
      <c r="G54" s="116">
        <f t="shared" si="9"/>
        <v>35</v>
      </c>
      <c r="H54" s="116">
        <f t="shared" si="9"/>
        <v>35</v>
      </c>
      <c r="I54" s="116">
        <f t="shared" si="9"/>
        <v>0</v>
      </c>
      <c r="J54" s="135">
        <f t="shared" si="0"/>
        <v>0</v>
      </c>
      <c r="K54" s="135">
        <f t="shared" si="1"/>
        <v>0</v>
      </c>
    </row>
    <row r="55" spans="1:11" ht="27" customHeight="1" x14ac:dyDescent="0.2">
      <c r="A55" s="97" t="s">
        <v>225</v>
      </c>
      <c r="B55" s="57">
        <v>11</v>
      </c>
      <c r="C55" s="31">
        <v>1</v>
      </c>
      <c r="D55" s="32">
        <v>13</v>
      </c>
      <c r="E55" s="33">
        <v>7950000</v>
      </c>
      <c r="F55" s="30">
        <v>244</v>
      </c>
      <c r="G55" s="116">
        <v>35</v>
      </c>
      <c r="H55" s="116">
        <v>35</v>
      </c>
      <c r="I55" s="116">
        <v>0</v>
      </c>
      <c r="J55" s="135">
        <f t="shared" si="0"/>
        <v>0</v>
      </c>
      <c r="K55" s="135">
        <f t="shared" si="1"/>
        <v>0</v>
      </c>
    </row>
    <row r="56" spans="1:11" ht="27" customHeight="1" x14ac:dyDescent="0.2">
      <c r="A56" s="100" t="s">
        <v>304</v>
      </c>
      <c r="B56" s="57">
        <v>11</v>
      </c>
      <c r="C56" s="31">
        <v>1</v>
      </c>
      <c r="D56" s="32">
        <v>13</v>
      </c>
      <c r="E56" s="33">
        <v>7950000</v>
      </c>
      <c r="F56" s="30"/>
      <c r="G56" s="116">
        <f t="shared" ref="G56:I58" si="10">G57</f>
        <v>70</v>
      </c>
      <c r="H56" s="116">
        <f t="shared" si="10"/>
        <v>70</v>
      </c>
      <c r="I56" s="116">
        <f t="shared" si="10"/>
        <v>0</v>
      </c>
      <c r="J56" s="135">
        <f t="shared" si="0"/>
        <v>0</v>
      </c>
      <c r="K56" s="135">
        <f t="shared" si="1"/>
        <v>0</v>
      </c>
    </row>
    <row r="57" spans="1:11" ht="27" customHeight="1" x14ac:dyDescent="0.2">
      <c r="A57" s="97" t="s">
        <v>223</v>
      </c>
      <c r="B57" s="57">
        <v>11</v>
      </c>
      <c r="C57" s="31">
        <v>1</v>
      </c>
      <c r="D57" s="32">
        <v>13</v>
      </c>
      <c r="E57" s="33">
        <v>7950000</v>
      </c>
      <c r="F57" s="30">
        <v>200</v>
      </c>
      <c r="G57" s="116">
        <f t="shared" si="10"/>
        <v>70</v>
      </c>
      <c r="H57" s="116">
        <f t="shared" si="10"/>
        <v>70</v>
      </c>
      <c r="I57" s="116">
        <f t="shared" si="10"/>
        <v>0</v>
      </c>
      <c r="J57" s="135">
        <f t="shared" si="0"/>
        <v>0</v>
      </c>
      <c r="K57" s="135">
        <f t="shared" si="1"/>
        <v>0</v>
      </c>
    </row>
    <row r="58" spans="1:11" ht="27" customHeight="1" x14ac:dyDescent="0.2">
      <c r="A58" s="97" t="s">
        <v>224</v>
      </c>
      <c r="B58" s="57">
        <v>11</v>
      </c>
      <c r="C58" s="31">
        <v>1</v>
      </c>
      <c r="D58" s="32">
        <v>13</v>
      </c>
      <c r="E58" s="33">
        <v>7950000</v>
      </c>
      <c r="F58" s="30">
        <v>240</v>
      </c>
      <c r="G58" s="116">
        <f t="shared" si="10"/>
        <v>70</v>
      </c>
      <c r="H58" s="116">
        <f t="shared" si="10"/>
        <v>70</v>
      </c>
      <c r="I58" s="116">
        <f t="shared" si="10"/>
        <v>0</v>
      </c>
      <c r="J58" s="135">
        <f t="shared" si="0"/>
        <v>0</v>
      </c>
      <c r="K58" s="135">
        <f t="shared" si="1"/>
        <v>0</v>
      </c>
    </row>
    <row r="59" spans="1:11" ht="27" customHeight="1" x14ac:dyDescent="0.2">
      <c r="A59" s="97" t="s">
        <v>225</v>
      </c>
      <c r="B59" s="57">
        <v>11</v>
      </c>
      <c r="C59" s="31">
        <v>1</v>
      </c>
      <c r="D59" s="32">
        <v>13</v>
      </c>
      <c r="E59" s="33">
        <v>7950000</v>
      </c>
      <c r="F59" s="30">
        <v>244</v>
      </c>
      <c r="G59" s="116">
        <v>70</v>
      </c>
      <c r="H59" s="116">
        <v>70</v>
      </c>
      <c r="I59" s="116">
        <v>0</v>
      </c>
      <c r="J59" s="135">
        <f t="shared" si="0"/>
        <v>0</v>
      </c>
      <c r="K59" s="135">
        <f t="shared" si="1"/>
        <v>0</v>
      </c>
    </row>
    <row r="60" spans="1:11" ht="16.5" customHeight="1" x14ac:dyDescent="0.2">
      <c r="A60" s="29" t="s">
        <v>38</v>
      </c>
      <c r="B60" s="30">
        <v>11</v>
      </c>
      <c r="C60" s="31">
        <v>4</v>
      </c>
      <c r="D60" s="32"/>
      <c r="E60" s="33"/>
      <c r="F60" s="30"/>
      <c r="G60" s="116">
        <f t="shared" ref="G60:I66" si="11">G61</f>
        <v>128</v>
      </c>
      <c r="H60" s="116">
        <f t="shared" si="11"/>
        <v>128</v>
      </c>
      <c r="I60" s="116">
        <f t="shared" si="11"/>
        <v>74.3</v>
      </c>
      <c r="J60" s="135">
        <f t="shared" si="0"/>
        <v>58.046875</v>
      </c>
      <c r="K60" s="135">
        <f t="shared" si="1"/>
        <v>58.046875</v>
      </c>
    </row>
    <row r="61" spans="1:11" ht="15.75" customHeight="1" x14ac:dyDescent="0.2">
      <c r="A61" s="29" t="s">
        <v>129</v>
      </c>
      <c r="B61" s="30">
        <v>11</v>
      </c>
      <c r="C61" s="31">
        <v>4</v>
      </c>
      <c r="D61" s="32">
        <v>10</v>
      </c>
      <c r="E61" s="33"/>
      <c r="F61" s="30"/>
      <c r="G61" s="116">
        <f t="shared" si="11"/>
        <v>128</v>
      </c>
      <c r="H61" s="116">
        <f t="shared" si="11"/>
        <v>128</v>
      </c>
      <c r="I61" s="116">
        <f t="shared" si="11"/>
        <v>74.3</v>
      </c>
      <c r="J61" s="135">
        <f t="shared" si="0"/>
        <v>58.046875</v>
      </c>
      <c r="K61" s="135">
        <f t="shared" si="1"/>
        <v>58.046875</v>
      </c>
    </row>
    <row r="62" spans="1:11" ht="18" customHeight="1" x14ac:dyDescent="0.2">
      <c r="A62" s="29" t="s">
        <v>130</v>
      </c>
      <c r="B62" s="30">
        <v>11</v>
      </c>
      <c r="C62" s="31">
        <v>4</v>
      </c>
      <c r="D62" s="32">
        <v>10</v>
      </c>
      <c r="E62" s="33">
        <v>3300000</v>
      </c>
      <c r="F62" s="30"/>
      <c r="G62" s="116">
        <f t="shared" si="11"/>
        <v>128</v>
      </c>
      <c r="H62" s="116">
        <f t="shared" si="11"/>
        <v>128</v>
      </c>
      <c r="I62" s="116">
        <f t="shared" si="11"/>
        <v>74.3</v>
      </c>
      <c r="J62" s="135">
        <f t="shared" si="0"/>
        <v>58.046875</v>
      </c>
      <c r="K62" s="135">
        <f t="shared" si="1"/>
        <v>58.046875</v>
      </c>
    </row>
    <row r="63" spans="1:11" ht="38.25" customHeight="1" x14ac:dyDescent="0.2">
      <c r="A63" s="29" t="s">
        <v>131</v>
      </c>
      <c r="B63" s="30">
        <v>11</v>
      </c>
      <c r="C63" s="31">
        <v>4</v>
      </c>
      <c r="D63" s="32">
        <v>10</v>
      </c>
      <c r="E63" s="33">
        <v>3300200</v>
      </c>
      <c r="F63" s="30"/>
      <c r="G63" s="116">
        <f t="shared" si="11"/>
        <v>128</v>
      </c>
      <c r="H63" s="116">
        <f t="shared" si="11"/>
        <v>128</v>
      </c>
      <c r="I63" s="116">
        <f t="shared" si="11"/>
        <v>74.3</v>
      </c>
      <c r="J63" s="135">
        <f t="shared" si="0"/>
        <v>58.046875</v>
      </c>
      <c r="K63" s="135">
        <f t="shared" si="1"/>
        <v>58.046875</v>
      </c>
    </row>
    <row r="64" spans="1:11" ht="30" customHeight="1" x14ac:dyDescent="0.2">
      <c r="A64" s="29" t="s">
        <v>230</v>
      </c>
      <c r="B64" s="30">
        <v>11</v>
      </c>
      <c r="C64" s="31">
        <v>4</v>
      </c>
      <c r="D64" s="32">
        <v>10</v>
      </c>
      <c r="E64" s="33">
        <v>3300200</v>
      </c>
      <c r="F64" s="30"/>
      <c r="G64" s="116">
        <f t="shared" si="11"/>
        <v>128</v>
      </c>
      <c r="H64" s="116">
        <f t="shared" si="11"/>
        <v>128</v>
      </c>
      <c r="I64" s="116">
        <f t="shared" si="11"/>
        <v>74.3</v>
      </c>
      <c r="J64" s="135">
        <f t="shared" si="0"/>
        <v>58.046875</v>
      </c>
      <c r="K64" s="135">
        <f t="shared" si="1"/>
        <v>58.046875</v>
      </c>
    </row>
    <row r="65" spans="1:11" ht="30" customHeight="1" x14ac:dyDescent="0.2">
      <c r="A65" s="98" t="s">
        <v>223</v>
      </c>
      <c r="B65" s="57">
        <v>11</v>
      </c>
      <c r="C65" s="31">
        <v>4</v>
      </c>
      <c r="D65" s="32">
        <v>10</v>
      </c>
      <c r="E65" s="33">
        <v>3300200</v>
      </c>
      <c r="F65" s="30">
        <v>200</v>
      </c>
      <c r="G65" s="116">
        <f t="shared" si="11"/>
        <v>128</v>
      </c>
      <c r="H65" s="116">
        <f t="shared" si="11"/>
        <v>128</v>
      </c>
      <c r="I65" s="116">
        <f t="shared" si="11"/>
        <v>74.3</v>
      </c>
      <c r="J65" s="135">
        <f t="shared" si="0"/>
        <v>58.046875</v>
      </c>
      <c r="K65" s="135">
        <f t="shared" si="1"/>
        <v>58.046875</v>
      </c>
    </row>
    <row r="66" spans="1:11" ht="30" customHeight="1" x14ac:dyDescent="0.2">
      <c r="A66" s="97" t="s">
        <v>224</v>
      </c>
      <c r="B66" s="57">
        <v>11</v>
      </c>
      <c r="C66" s="31">
        <v>4</v>
      </c>
      <c r="D66" s="32">
        <v>10</v>
      </c>
      <c r="E66" s="33">
        <v>3300200</v>
      </c>
      <c r="F66" s="30">
        <v>240</v>
      </c>
      <c r="G66" s="116">
        <f t="shared" si="11"/>
        <v>128</v>
      </c>
      <c r="H66" s="116">
        <f t="shared" si="11"/>
        <v>128</v>
      </c>
      <c r="I66" s="116">
        <f t="shared" si="11"/>
        <v>74.3</v>
      </c>
      <c r="J66" s="135">
        <f t="shared" si="0"/>
        <v>58.046875</v>
      </c>
      <c r="K66" s="135">
        <f t="shared" si="1"/>
        <v>58.046875</v>
      </c>
    </row>
    <row r="67" spans="1:11" ht="27" customHeight="1" x14ac:dyDescent="0.2">
      <c r="A67" s="100" t="s">
        <v>231</v>
      </c>
      <c r="B67" s="57">
        <v>11</v>
      </c>
      <c r="C67" s="31">
        <v>4</v>
      </c>
      <c r="D67" s="32">
        <v>10</v>
      </c>
      <c r="E67" s="33">
        <v>3300200</v>
      </c>
      <c r="F67" s="30">
        <v>242</v>
      </c>
      <c r="G67" s="116">
        <v>128</v>
      </c>
      <c r="H67" s="116">
        <v>128</v>
      </c>
      <c r="I67" s="116">
        <v>74.3</v>
      </c>
      <c r="J67" s="135">
        <f t="shared" si="0"/>
        <v>58.046875</v>
      </c>
      <c r="K67" s="135">
        <f t="shared" si="1"/>
        <v>58.046875</v>
      </c>
    </row>
    <row r="68" spans="1:11" ht="23.25" customHeight="1" x14ac:dyDescent="0.2">
      <c r="A68" s="101" t="s">
        <v>305</v>
      </c>
      <c r="B68" s="102">
        <v>30</v>
      </c>
      <c r="C68" s="103"/>
      <c r="D68" s="104"/>
      <c r="E68" s="105"/>
      <c r="F68" s="106"/>
      <c r="G68" s="129">
        <f>G69+G94</f>
        <v>5891</v>
      </c>
      <c r="H68" s="129">
        <f>H69+H94</f>
        <v>5891</v>
      </c>
      <c r="I68" s="129">
        <f>I69+I94</f>
        <v>3099.8999999999996</v>
      </c>
      <c r="J68" s="137">
        <f t="shared" si="0"/>
        <v>52.620947207604814</v>
      </c>
      <c r="K68" s="137">
        <f t="shared" si="1"/>
        <v>52.620947207604814</v>
      </c>
    </row>
    <row r="69" spans="1:11" ht="18" customHeight="1" x14ac:dyDescent="0.2">
      <c r="A69" s="100" t="s">
        <v>110</v>
      </c>
      <c r="B69" s="57">
        <v>30</v>
      </c>
      <c r="C69" s="31">
        <v>1</v>
      </c>
      <c r="D69" s="32"/>
      <c r="E69" s="33"/>
      <c r="F69" s="30"/>
      <c r="G69" s="116">
        <f>G70+G84</f>
        <v>5654</v>
      </c>
      <c r="H69" s="116">
        <f>H70+H84</f>
        <v>5654</v>
      </c>
      <c r="I69" s="116">
        <f>I70+I84</f>
        <v>2973.2</v>
      </c>
      <c r="J69" s="135">
        <f t="shared" si="0"/>
        <v>52.585779978776081</v>
      </c>
      <c r="K69" s="135">
        <f t="shared" si="1"/>
        <v>52.585779978776081</v>
      </c>
    </row>
    <row r="70" spans="1:11" ht="56.25" customHeight="1" x14ac:dyDescent="0.2">
      <c r="A70" s="29" t="s">
        <v>54</v>
      </c>
      <c r="B70" s="57">
        <v>30</v>
      </c>
      <c r="C70" s="31">
        <v>1</v>
      </c>
      <c r="D70" s="32">
        <v>6</v>
      </c>
      <c r="E70" s="33"/>
      <c r="F70" s="30"/>
      <c r="G70" s="116">
        <f t="shared" ref="G70:I71" si="12">G71</f>
        <v>5465</v>
      </c>
      <c r="H70" s="116">
        <f t="shared" si="12"/>
        <v>5465</v>
      </c>
      <c r="I70" s="116">
        <f t="shared" si="12"/>
        <v>2953.1</v>
      </c>
      <c r="J70" s="135">
        <f t="shared" si="0"/>
        <v>54.036596523330282</v>
      </c>
      <c r="K70" s="135">
        <f t="shared" si="1"/>
        <v>54.036596523330282</v>
      </c>
    </row>
    <row r="71" spans="1:11" ht="72" customHeight="1" x14ac:dyDescent="0.2">
      <c r="A71" s="29" t="s">
        <v>27</v>
      </c>
      <c r="B71" s="57">
        <v>30</v>
      </c>
      <c r="C71" s="31">
        <v>1</v>
      </c>
      <c r="D71" s="32">
        <v>6</v>
      </c>
      <c r="E71" s="33">
        <v>20000</v>
      </c>
      <c r="F71" s="30"/>
      <c r="G71" s="116">
        <f t="shared" si="12"/>
        <v>5465</v>
      </c>
      <c r="H71" s="116">
        <f t="shared" si="12"/>
        <v>5465</v>
      </c>
      <c r="I71" s="116">
        <f t="shared" si="12"/>
        <v>2953.1</v>
      </c>
      <c r="J71" s="135">
        <f t="shared" si="0"/>
        <v>54.036596523330282</v>
      </c>
      <c r="K71" s="135">
        <f t="shared" si="1"/>
        <v>54.036596523330282</v>
      </c>
    </row>
    <row r="72" spans="1:11" ht="15" customHeight="1" x14ac:dyDescent="0.2">
      <c r="A72" s="29" t="s">
        <v>28</v>
      </c>
      <c r="B72" s="57">
        <v>30</v>
      </c>
      <c r="C72" s="31">
        <v>1</v>
      </c>
      <c r="D72" s="32">
        <v>6</v>
      </c>
      <c r="E72" s="33">
        <v>20400</v>
      </c>
      <c r="F72" s="30"/>
      <c r="G72" s="116">
        <f>G73+G77+G81</f>
        <v>5465</v>
      </c>
      <c r="H72" s="116">
        <f>H73+H77+H81</f>
        <v>5465</v>
      </c>
      <c r="I72" s="116">
        <f>I73+I77+I81</f>
        <v>2953.1</v>
      </c>
      <c r="J72" s="135">
        <f t="shared" si="0"/>
        <v>54.036596523330282</v>
      </c>
      <c r="K72" s="135">
        <f t="shared" si="1"/>
        <v>54.036596523330282</v>
      </c>
    </row>
    <row r="73" spans="1:11" ht="66" customHeight="1" x14ac:dyDescent="0.2">
      <c r="A73" s="97" t="s">
        <v>219</v>
      </c>
      <c r="B73" s="57">
        <v>30</v>
      </c>
      <c r="C73" s="31">
        <v>1</v>
      </c>
      <c r="D73" s="32">
        <v>6</v>
      </c>
      <c r="E73" s="33">
        <v>20400</v>
      </c>
      <c r="F73" s="30">
        <v>100</v>
      </c>
      <c r="G73" s="116">
        <f>G74</f>
        <v>5037</v>
      </c>
      <c r="H73" s="116">
        <f>H74</f>
        <v>5037</v>
      </c>
      <c r="I73" s="116">
        <f>I74</f>
        <v>2744</v>
      </c>
      <c r="J73" s="135">
        <f t="shared" si="0"/>
        <v>54.476871153464366</v>
      </c>
      <c r="K73" s="135">
        <f t="shared" si="1"/>
        <v>54.476871153464366</v>
      </c>
    </row>
    <row r="74" spans="1:11" ht="27" customHeight="1" x14ac:dyDescent="0.2">
      <c r="A74" s="97" t="s">
        <v>220</v>
      </c>
      <c r="B74" s="57">
        <v>30</v>
      </c>
      <c r="C74" s="31">
        <v>1</v>
      </c>
      <c r="D74" s="32">
        <v>6</v>
      </c>
      <c r="E74" s="33">
        <v>20400</v>
      </c>
      <c r="F74" s="30">
        <v>120</v>
      </c>
      <c r="G74" s="116">
        <f>G75+G76</f>
        <v>5037</v>
      </c>
      <c r="H74" s="116">
        <f>H75+H76</f>
        <v>5037</v>
      </c>
      <c r="I74" s="116">
        <f>I75+I76</f>
        <v>2744</v>
      </c>
      <c r="J74" s="135">
        <f t="shared" si="0"/>
        <v>54.476871153464366</v>
      </c>
      <c r="K74" s="135">
        <f t="shared" si="1"/>
        <v>54.476871153464366</v>
      </c>
    </row>
    <row r="75" spans="1:11" ht="27" customHeight="1" x14ac:dyDescent="0.2">
      <c r="A75" s="97" t="s">
        <v>221</v>
      </c>
      <c r="B75" s="57">
        <v>30</v>
      </c>
      <c r="C75" s="31">
        <v>1</v>
      </c>
      <c r="D75" s="32">
        <v>6</v>
      </c>
      <c r="E75" s="33">
        <v>20400</v>
      </c>
      <c r="F75" s="30">
        <v>121</v>
      </c>
      <c r="G75" s="116">
        <v>5017</v>
      </c>
      <c r="H75" s="116">
        <v>5017</v>
      </c>
      <c r="I75" s="116">
        <v>2737.6</v>
      </c>
      <c r="J75" s="135">
        <f t="shared" si="0"/>
        <v>54.566473988439299</v>
      </c>
      <c r="K75" s="135">
        <f t="shared" si="1"/>
        <v>54.566473988439299</v>
      </c>
    </row>
    <row r="76" spans="1:11" ht="33.75" customHeight="1" x14ac:dyDescent="0.2">
      <c r="A76" s="97" t="s">
        <v>222</v>
      </c>
      <c r="B76" s="57">
        <v>30</v>
      </c>
      <c r="C76" s="31">
        <v>1</v>
      </c>
      <c r="D76" s="32">
        <v>6</v>
      </c>
      <c r="E76" s="33">
        <v>20400</v>
      </c>
      <c r="F76" s="30">
        <v>122</v>
      </c>
      <c r="G76" s="116">
        <v>20</v>
      </c>
      <c r="H76" s="116">
        <v>20</v>
      </c>
      <c r="I76" s="116">
        <v>6.4</v>
      </c>
      <c r="J76" s="135">
        <f t="shared" si="0"/>
        <v>32</v>
      </c>
      <c r="K76" s="135">
        <f t="shared" si="1"/>
        <v>32</v>
      </c>
    </row>
    <row r="77" spans="1:11" ht="35.25" customHeight="1" x14ac:dyDescent="0.2">
      <c r="A77" s="98" t="s">
        <v>223</v>
      </c>
      <c r="B77" s="57">
        <v>30</v>
      </c>
      <c r="C77" s="31">
        <v>1</v>
      </c>
      <c r="D77" s="32">
        <v>6</v>
      </c>
      <c r="E77" s="33">
        <v>20400</v>
      </c>
      <c r="F77" s="30">
        <v>200</v>
      </c>
      <c r="G77" s="116">
        <f>G78</f>
        <v>423</v>
      </c>
      <c r="H77" s="116">
        <f>H78</f>
        <v>423</v>
      </c>
      <c r="I77" s="116">
        <f>I78</f>
        <v>206.1</v>
      </c>
      <c r="J77" s="135">
        <f t="shared" ref="J77:J140" si="13">I77/G77*100</f>
        <v>48.723404255319146</v>
      </c>
      <c r="K77" s="135">
        <f t="shared" ref="K77:K140" si="14">I77/H77*100</f>
        <v>48.723404255319146</v>
      </c>
    </row>
    <row r="78" spans="1:11" ht="36" customHeight="1" x14ac:dyDescent="0.2">
      <c r="A78" s="97" t="s">
        <v>224</v>
      </c>
      <c r="B78" s="57">
        <v>30</v>
      </c>
      <c r="C78" s="31">
        <v>1</v>
      </c>
      <c r="D78" s="32">
        <v>6</v>
      </c>
      <c r="E78" s="33">
        <v>20400</v>
      </c>
      <c r="F78" s="30">
        <v>240</v>
      </c>
      <c r="G78" s="116">
        <f>G79+G80</f>
        <v>423</v>
      </c>
      <c r="H78" s="116">
        <f>H79+H80</f>
        <v>423</v>
      </c>
      <c r="I78" s="116">
        <f>I79+I80</f>
        <v>206.1</v>
      </c>
      <c r="J78" s="135">
        <f t="shared" si="13"/>
        <v>48.723404255319146</v>
      </c>
      <c r="K78" s="135">
        <f t="shared" si="14"/>
        <v>48.723404255319146</v>
      </c>
    </row>
    <row r="79" spans="1:11" ht="36" customHeight="1" x14ac:dyDescent="0.2">
      <c r="A79" s="100" t="s">
        <v>231</v>
      </c>
      <c r="B79" s="57">
        <v>30</v>
      </c>
      <c r="C79" s="31">
        <v>1</v>
      </c>
      <c r="D79" s="32">
        <v>6</v>
      </c>
      <c r="E79" s="33">
        <v>20400</v>
      </c>
      <c r="F79" s="30">
        <v>242</v>
      </c>
      <c r="G79" s="116">
        <v>118</v>
      </c>
      <c r="H79" s="116">
        <v>118</v>
      </c>
      <c r="I79" s="116">
        <v>38</v>
      </c>
      <c r="J79" s="135">
        <f t="shared" si="13"/>
        <v>32.20338983050847</v>
      </c>
      <c r="K79" s="135">
        <f t="shared" si="14"/>
        <v>32.20338983050847</v>
      </c>
    </row>
    <row r="80" spans="1:11" ht="36.75" customHeight="1" x14ac:dyDescent="0.2">
      <c r="A80" s="97" t="s">
        <v>225</v>
      </c>
      <c r="B80" s="57">
        <v>30</v>
      </c>
      <c r="C80" s="31">
        <v>1</v>
      </c>
      <c r="D80" s="32">
        <v>6</v>
      </c>
      <c r="E80" s="33">
        <v>20400</v>
      </c>
      <c r="F80" s="30">
        <v>244</v>
      </c>
      <c r="G80" s="116">
        <v>305</v>
      </c>
      <c r="H80" s="116">
        <v>305</v>
      </c>
      <c r="I80" s="116">
        <v>168.1</v>
      </c>
      <c r="J80" s="135">
        <f t="shared" si="13"/>
        <v>55.114754098360649</v>
      </c>
      <c r="K80" s="135">
        <f t="shared" si="14"/>
        <v>55.114754098360649</v>
      </c>
    </row>
    <row r="81" spans="1:11" ht="18" customHeight="1" x14ac:dyDescent="0.2">
      <c r="A81" s="97" t="s">
        <v>232</v>
      </c>
      <c r="B81" s="57">
        <v>30</v>
      </c>
      <c r="C81" s="31">
        <v>1</v>
      </c>
      <c r="D81" s="32">
        <v>6</v>
      </c>
      <c r="E81" s="33">
        <v>20400</v>
      </c>
      <c r="F81" s="30">
        <v>800</v>
      </c>
      <c r="G81" s="116">
        <f t="shared" ref="G81:I82" si="15">G82</f>
        <v>5</v>
      </c>
      <c r="H81" s="116">
        <f t="shared" si="15"/>
        <v>5</v>
      </c>
      <c r="I81" s="116">
        <f t="shared" si="15"/>
        <v>3</v>
      </c>
      <c r="J81" s="135">
        <f t="shared" si="13"/>
        <v>60</v>
      </c>
      <c r="K81" s="135">
        <f t="shared" si="14"/>
        <v>60</v>
      </c>
    </row>
    <row r="82" spans="1:11" ht="18" customHeight="1" x14ac:dyDescent="0.2">
      <c r="A82" s="97" t="s">
        <v>227</v>
      </c>
      <c r="B82" s="57">
        <v>30</v>
      </c>
      <c r="C82" s="31">
        <v>1</v>
      </c>
      <c r="D82" s="32">
        <v>6</v>
      </c>
      <c r="E82" s="33">
        <v>20400</v>
      </c>
      <c r="F82" s="30">
        <v>850</v>
      </c>
      <c r="G82" s="116">
        <f t="shared" si="15"/>
        <v>5</v>
      </c>
      <c r="H82" s="116">
        <f t="shared" si="15"/>
        <v>5</v>
      </c>
      <c r="I82" s="116">
        <f t="shared" si="15"/>
        <v>3</v>
      </c>
      <c r="J82" s="135">
        <f t="shared" si="13"/>
        <v>60</v>
      </c>
      <c r="K82" s="135">
        <f t="shared" si="14"/>
        <v>60</v>
      </c>
    </row>
    <row r="83" spans="1:11" ht="15" customHeight="1" x14ac:dyDescent="0.2">
      <c r="A83" s="97" t="s">
        <v>228</v>
      </c>
      <c r="B83" s="57">
        <v>30</v>
      </c>
      <c r="C83" s="31">
        <v>1</v>
      </c>
      <c r="D83" s="32">
        <v>6</v>
      </c>
      <c r="E83" s="33">
        <v>20400</v>
      </c>
      <c r="F83" s="30">
        <v>852</v>
      </c>
      <c r="G83" s="116">
        <v>5</v>
      </c>
      <c r="H83" s="116">
        <v>5</v>
      </c>
      <c r="I83" s="116">
        <v>3</v>
      </c>
      <c r="J83" s="135">
        <f t="shared" si="13"/>
        <v>60</v>
      </c>
      <c r="K83" s="135">
        <f t="shared" si="14"/>
        <v>60</v>
      </c>
    </row>
    <row r="84" spans="1:11" ht="18" customHeight="1" x14ac:dyDescent="0.2">
      <c r="A84" s="29" t="s">
        <v>140</v>
      </c>
      <c r="B84" s="57">
        <v>30</v>
      </c>
      <c r="C84" s="31">
        <v>1</v>
      </c>
      <c r="D84" s="32">
        <v>13</v>
      </c>
      <c r="E84" s="33"/>
      <c r="F84" s="30"/>
      <c r="G84" s="116">
        <f t="shared" ref="G84:I86" si="16">G85</f>
        <v>189</v>
      </c>
      <c r="H84" s="116">
        <f t="shared" si="16"/>
        <v>189</v>
      </c>
      <c r="I84" s="116">
        <f t="shared" si="16"/>
        <v>20.100000000000001</v>
      </c>
      <c r="J84" s="135">
        <f t="shared" si="13"/>
        <v>10.634920634920636</v>
      </c>
      <c r="K84" s="135">
        <f t="shared" si="14"/>
        <v>10.634920634920636</v>
      </c>
    </row>
    <row r="85" spans="1:11" ht="36.75" customHeight="1" x14ac:dyDescent="0.2">
      <c r="A85" s="29" t="s">
        <v>125</v>
      </c>
      <c r="B85" s="57">
        <v>30</v>
      </c>
      <c r="C85" s="31">
        <v>1</v>
      </c>
      <c r="D85" s="32">
        <v>13</v>
      </c>
      <c r="E85" s="33">
        <v>920000</v>
      </c>
      <c r="F85" s="30"/>
      <c r="G85" s="116">
        <f t="shared" si="16"/>
        <v>189</v>
      </c>
      <c r="H85" s="116">
        <f t="shared" si="16"/>
        <v>189</v>
      </c>
      <c r="I85" s="116">
        <f t="shared" si="16"/>
        <v>20.100000000000001</v>
      </c>
      <c r="J85" s="135">
        <f t="shared" si="13"/>
        <v>10.634920634920636</v>
      </c>
      <c r="K85" s="135">
        <f t="shared" si="14"/>
        <v>10.634920634920636</v>
      </c>
    </row>
    <row r="86" spans="1:11" ht="21.75" customHeight="1" x14ac:dyDescent="0.2">
      <c r="A86" s="29" t="s">
        <v>126</v>
      </c>
      <c r="B86" s="57">
        <v>30</v>
      </c>
      <c r="C86" s="31">
        <v>1</v>
      </c>
      <c r="D86" s="32">
        <v>13</v>
      </c>
      <c r="E86" s="33">
        <v>920300</v>
      </c>
      <c r="F86" s="30"/>
      <c r="G86" s="116">
        <f t="shared" si="16"/>
        <v>189</v>
      </c>
      <c r="H86" s="116">
        <f t="shared" si="16"/>
        <v>189</v>
      </c>
      <c r="I86" s="116">
        <f t="shared" si="16"/>
        <v>20.100000000000001</v>
      </c>
      <c r="J86" s="135">
        <f t="shared" si="13"/>
        <v>10.634920634920636</v>
      </c>
      <c r="K86" s="135">
        <f t="shared" si="14"/>
        <v>10.634920634920636</v>
      </c>
    </row>
    <row r="87" spans="1:11" ht="23.25" customHeight="1" x14ac:dyDescent="0.2">
      <c r="A87" s="29" t="s">
        <v>127</v>
      </c>
      <c r="B87" s="57">
        <v>30</v>
      </c>
      <c r="C87" s="31">
        <v>1</v>
      </c>
      <c r="D87" s="32">
        <v>13</v>
      </c>
      <c r="E87" s="33">
        <v>920305</v>
      </c>
      <c r="F87" s="30"/>
      <c r="G87" s="116">
        <f>G88+G91</f>
        <v>189</v>
      </c>
      <c r="H87" s="116">
        <f>H88+H91</f>
        <v>189</v>
      </c>
      <c r="I87" s="116">
        <f>I88+I91</f>
        <v>20.100000000000001</v>
      </c>
      <c r="J87" s="135">
        <f t="shared" si="13"/>
        <v>10.634920634920636</v>
      </c>
      <c r="K87" s="135">
        <f t="shared" si="14"/>
        <v>10.634920634920636</v>
      </c>
    </row>
    <row r="88" spans="1:11" ht="36.75" customHeight="1" x14ac:dyDescent="0.2">
      <c r="A88" s="97" t="s">
        <v>219</v>
      </c>
      <c r="B88" s="57">
        <v>30</v>
      </c>
      <c r="C88" s="31">
        <v>1</v>
      </c>
      <c r="D88" s="32">
        <v>13</v>
      </c>
      <c r="E88" s="33">
        <v>920305</v>
      </c>
      <c r="F88" s="30">
        <v>100</v>
      </c>
      <c r="G88" s="116">
        <f t="shared" ref="G88:I89" si="17">G89</f>
        <v>180</v>
      </c>
      <c r="H88" s="116">
        <f t="shared" si="17"/>
        <v>180</v>
      </c>
      <c r="I88" s="116">
        <f t="shared" si="17"/>
        <v>20.100000000000001</v>
      </c>
      <c r="J88" s="135">
        <f t="shared" si="13"/>
        <v>11.166666666666668</v>
      </c>
      <c r="K88" s="135">
        <f t="shared" si="14"/>
        <v>11.166666666666668</v>
      </c>
    </row>
    <row r="89" spans="1:11" ht="24.75" customHeight="1" x14ac:dyDescent="0.2">
      <c r="A89" s="97" t="s">
        <v>220</v>
      </c>
      <c r="B89" s="57">
        <v>30</v>
      </c>
      <c r="C89" s="31">
        <v>1</v>
      </c>
      <c r="D89" s="32">
        <v>13</v>
      </c>
      <c r="E89" s="33">
        <v>920305</v>
      </c>
      <c r="F89" s="30">
        <v>120</v>
      </c>
      <c r="G89" s="116">
        <f t="shared" si="17"/>
        <v>180</v>
      </c>
      <c r="H89" s="116">
        <f t="shared" si="17"/>
        <v>180</v>
      </c>
      <c r="I89" s="116">
        <f t="shared" si="17"/>
        <v>20.100000000000001</v>
      </c>
      <c r="J89" s="135">
        <f t="shared" si="13"/>
        <v>11.166666666666668</v>
      </c>
      <c r="K89" s="135">
        <f t="shared" si="14"/>
        <v>11.166666666666668</v>
      </c>
    </row>
    <row r="90" spans="1:11" ht="30.75" customHeight="1" x14ac:dyDescent="0.2">
      <c r="A90" s="97" t="s">
        <v>222</v>
      </c>
      <c r="B90" s="57">
        <v>30</v>
      </c>
      <c r="C90" s="31">
        <v>1</v>
      </c>
      <c r="D90" s="32">
        <v>13</v>
      </c>
      <c r="E90" s="33">
        <v>920305</v>
      </c>
      <c r="F90" s="30">
        <v>122</v>
      </c>
      <c r="G90" s="116">
        <v>180</v>
      </c>
      <c r="H90" s="116">
        <v>180</v>
      </c>
      <c r="I90" s="116">
        <v>20.100000000000001</v>
      </c>
      <c r="J90" s="135">
        <f t="shared" si="13"/>
        <v>11.166666666666668</v>
      </c>
      <c r="K90" s="135">
        <f t="shared" si="14"/>
        <v>11.166666666666668</v>
      </c>
    </row>
    <row r="91" spans="1:11" ht="23.25" customHeight="1" x14ac:dyDescent="0.2">
      <c r="A91" s="98" t="s">
        <v>223</v>
      </c>
      <c r="B91" s="57">
        <v>30</v>
      </c>
      <c r="C91" s="31">
        <v>1</v>
      </c>
      <c r="D91" s="32">
        <v>13</v>
      </c>
      <c r="E91" s="33">
        <v>920305</v>
      </c>
      <c r="F91" s="30">
        <v>200</v>
      </c>
      <c r="G91" s="116">
        <f t="shared" ref="G91:I92" si="18">G92</f>
        <v>9</v>
      </c>
      <c r="H91" s="116">
        <f t="shared" si="18"/>
        <v>9</v>
      </c>
      <c r="I91" s="116">
        <f t="shared" si="18"/>
        <v>0</v>
      </c>
      <c r="J91" s="135">
        <f t="shared" si="13"/>
        <v>0</v>
      </c>
      <c r="K91" s="135">
        <f t="shared" si="14"/>
        <v>0</v>
      </c>
    </row>
    <row r="92" spans="1:11" ht="33.75" customHeight="1" x14ac:dyDescent="0.2">
      <c r="A92" s="97" t="s">
        <v>224</v>
      </c>
      <c r="B92" s="57">
        <v>30</v>
      </c>
      <c r="C92" s="31">
        <v>1</v>
      </c>
      <c r="D92" s="32">
        <v>13</v>
      </c>
      <c r="E92" s="33">
        <v>920305</v>
      </c>
      <c r="F92" s="30">
        <v>240</v>
      </c>
      <c r="G92" s="116">
        <f t="shared" si="18"/>
        <v>9</v>
      </c>
      <c r="H92" s="116">
        <f t="shared" si="18"/>
        <v>9</v>
      </c>
      <c r="I92" s="116">
        <f t="shared" si="18"/>
        <v>0</v>
      </c>
      <c r="J92" s="135">
        <f t="shared" si="13"/>
        <v>0</v>
      </c>
      <c r="K92" s="135">
        <f t="shared" si="14"/>
        <v>0</v>
      </c>
    </row>
    <row r="93" spans="1:11" ht="34.5" customHeight="1" x14ac:dyDescent="0.2">
      <c r="A93" s="99" t="s">
        <v>225</v>
      </c>
      <c r="B93" s="57">
        <v>30</v>
      </c>
      <c r="C93" s="31">
        <v>1</v>
      </c>
      <c r="D93" s="32">
        <v>13</v>
      </c>
      <c r="E93" s="33">
        <v>920305</v>
      </c>
      <c r="F93" s="30">
        <v>244</v>
      </c>
      <c r="G93" s="116">
        <v>9</v>
      </c>
      <c r="H93" s="116">
        <v>9</v>
      </c>
      <c r="I93" s="116">
        <v>0</v>
      </c>
      <c r="J93" s="135">
        <f t="shared" si="13"/>
        <v>0</v>
      </c>
      <c r="K93" s="135">
        <f t="shared" si="14"/>
        <v>0</v>
      </c>
    </row>
    <row r="94" spans="1:11" ht="17.25" customHeight="1" x14ac:dyDescent="0.2">
      <c r="A94" s="29" t="s">
        <v>38</v>
      </c>
      <c r="B94" s="57">
        <v>30</v>
      </c>
      <c r="C94" s="31">
        <v>4</v>
      </c>
      <c r="D94" s="32"/>
      <c r="E94" s="33"/>
      <c r="F94" s="30"/>
      <c r="G94" s="116">
        <f t="shared" ref="G94:I100" si="19">G95</f>
        <v>237</v>
      </c>
      <c r="H94" s="116">
        <f t="shared" si="19"/>
        <v>237</v>
      </c>
      <c r="I94" s="116">
        <f t="shared" si="19"/>
        <v>126.7</v>
      </c>
      <c r="J94" s="135">
        <f t="shared" si="13"/>
        <v>53.459915611814345</v>
      </c>
      <c r="K94" s="135">
        <f t="shared" si="14"/>
        <v>53.459915611814345</v>
      </c>
    </row>
    <row r="95" spans="1:11" ht="16.5" customHeight="1" x14ac:dyDescent="0.2">
      <c r="A95" s="29" t="s">
        <v>129</v>
      </c>
      <c r="B95" s="57">
        <v>30</v>
      </c>
      <c r="C95" s="31">
        <v>4</v>
      </c>
      <c r="D95" s="32">
        <v>10</v>
      </c>
      <c r="E95" s="33"/>
      <c r="F95" s="30"/>
      <c r="G95" s="116">
        <f t="shared" si="19"/>
        <v>237</v>
      </c>
      <c r="H95" s="116">
        <f t="shared" si="19"/>
        <v>237</v>
      </c>
      <c r="I95" s="116">
        <f t="shared" si="19"/>
        <v>126.7</v>
      </c>
      <c r="J95" s="135">
        <f t="shared" si="13"/>
        <v>53.459915611814345</v>
      </c>
      <c r="K95" s="135">
        <f t="shared" si="14"/>
        <v>53.459915611814345</v>
      </c>
    </row>
    <row r="96" spans="1:11" ht="17.25" customHeight="1" x14ac:dyDescent="0.2">
      <c r="A96" s="29" t="s">
        <v>130</v>
      </c>
      <c r="B96" s="57">
        <v>30</v>
      </c>
      <c r="C96" s="31">
        <v>4</v>
      </c>
      <c r="D96" s="32">
        <v>10</v>
      </c>
      <c r="E96" s="33">
        <v>3300000</v>
      </c>
      <c r="F96" s="30"/>
      <c r="G96" s="116">
        <f t="shared" si="19"/>
        <v>237</v>
      </c>
      <c r="H96" s="116">
        <f t="shared" si="19"/>
        <v>237</v>
      </c>
      <c r="I96" s="116">
        <f t="shared" si="19"/>
        <v>126.7</v>
      </c>
      <c r="J96" s="135">
        <f t="shared" si="13"/>
        <v>53.459915611814345</v>
      </c>
      <c r="K96" s="135">
        <f t="shared" si="14"/>
        <v>53.459915611814345</v>
      </c>
    </row>
    <row r="97" spans="1:11" ht="39.75" customHeight="1" x14ac:dyDescent="0.2">
      <c r="A97" s="29" t="s">
        <v>131</v>
      </c>
      <c r="B97" s="57">
        <v>30</v>
      </c>
      <c r="C97" s="31">
        <v>4</v>
      </c>
      <c r="D97" s="32">
        <v>10</v>
      </c>
      <c r="E97" s="33">
        <v>3300200</v>
      </c>
      <c r="F97" s="30"/>
      <c r="G97" s="116">
        <f t="shared" si="19"/>
        <v>237</v>
      </c>
      <c r="H97" s="116">
        <f t="shared" si="19"/>
        <v>237</v>
      </c>
      <c r="I97" s="116">
        <f t="shared" si="19"/>
        <v>126.7</v>
      </c>
      <c r="J97" s="135">
        <f t="shared" si="13"/>
        <v>53.459915611814345</v>
      </c>
      <c r="K97" s="135">
        <f t="shared" si="14"/>
        <v>53.459915611814345</v>
      </c>
    </row>
    <row r="98" spans="1:11" ht="23.25" customHeight="1" x14ac:dyDescent="0.2">
      <c r="A98" s="29" t="s">
        <v>230</v>
      </c>
      <c r="B98" s="57">
        <v>30</v>
      </c>
      <c r="C98" s="31">
        <v>4</v>
      </c>
      <c r="D98" s="32">
        <v>10</v>
      </c>
      <c r="E98" s="33">
        <v>3300200</v>
      </c>
      <c r="F98" s="30"/>
      <c r="G98" s="116">
        <f t="shared" si="19"/>
        <v>237</v>
      </c>
      <c r="H98" s="116">
        <f t="shared" si="19"/>
        <v>237</v>
      </c>
      <c r="I98" s="116">
        <f t="shared" si="19"/>
        <v>126.7</v>
      </c>
      <c r="J98" s="135">
        <f t="shared" si="13"/>
        <v>53.459915611814345</v>
      </c>
      <c r="K98" s="135">
        <f t="shared" si="14"/>
        <v>53.459915611814345</v>
      </c>
    </row>
    <row r="99" spans="1:11" ht="24" customHeight="1" x14ac:dyDescent="0.2">
      <c r="A99" s="98" t="s">
        <v>223</v>
      </c>
      <c r="B99" s="57">
        <v>30</v>
      </c>
      <c r="C99" s="31">
        <v>4</v>
      </c>
      <c r="D99" s="32">
        <v>10</v>
      </c>
      <c r="E99" s="33">
        <v>3300200</v>
      </c>
      <c r="F99" s="30">
        <v>200</v>
      </c>
      <c r="G99" s="116">
        <f t="shared" si="19"/>
        <v>237</v>
      </c>
      <c r="H99" s="116">
        <f t="shared" si="19"/>
        <v>237</v>
      </c>
      <c r="I99" s="116">
        <f t="shared" si="19"/>
        <v>126.7</v>
      </c>
      <c r="J99" s="135">
        <f t="shared" si="13"/>
        <v>53.459915611814345</v>
      </c>
      <c r="K99" s="135">
        <f t="shared" si="14"/>
        <v>53.459915611814345</v>
      </c>
    </row>
    <row r="100" spans="1:11" ht="21.75" customHeight="1" x14ac:dyDescent="0.2">
      <c r="A100" s="97" t="s">
        <v>224</v>
      </c>
      <c r="B100" s="57">
        <v>30</v>
      </c>
      <c r="C100" s="31">
        <v>4</v>
      </c>
      <c r="D100" s="32">
        <v>10</v>
      </c>
      <c r="E100" s="33">
        <v>3300200</v>
      </c>
      <c r="F100" s="30">
        <v>240</v>
      </c>
      <c r="G100" s="116">
        <f t="shared" si="19"/>
        <v>237</v>
      </c>
      <c r="H100" s="116">
        <f t="shared" si="19"/>
        <v>237</v>
      </c>
      <c r="I100" s="116">
        <f t="shared" si="19"/>
        <v>126.7</v>
      </c>
      <c r="J100" s="135">
        <f t="shared" si="13"/>
        <v>53.459915611814345</v>
      </c>
      <c r="K100" s="135">
        <f t="shared" si="14"/>
        <v>53.459915611814345</v>
      </c>
    </row>
    <row r="101" spans="1:11" ht="25.5" customHeight="1" x14ac:dyDescent="0.2">
      <c r="A101" s="100" t="s">
        <v>231</v>
      </c>
      <c r="B101" s="57">
        <v>30</v>
      </c>
      <c r="C101" s="31">
        <v>4</v>
      </c>
      <c r="D101" s="32">
        <v>10</v>
      </c>
      <c r="E101" s="33">
        <v>3300200</v>
      </c>
      <c r="F101" s="30">
        <v>242</v>
      </c>
      <c r="G101" s="116">
        <v>237</v>
      </c>
      <c r="H101" s="116">
        <v>237</v>
      </c>
      <c r="I101" s="116">
        <v>126.7</v>
      </c>
      <c r="J101" s="135">
        <f t="shared" si="13"/>
        <v>53.459915611814345</v>
      </c>
      <c r="K101" s="135">
        <f t="shared" si="14"/>
        <v>53.459915611814345</v>
      </c>
    </row>
    <row r="102" spans="1:11" x14ac:dyDescent="0.2">
      <c r="A102" s="83" t="s">
        <v>52</v>
      </c>
      <c r="B102" s="49">
        <v>40</v>
      </c>
      <c r="C102" s="49"/>
      <c r="D102" s="49"/>
      <c r="E102" s="49"/>
      <c r="F102" s="49"/>
      <c r="G102" s="115">
        <f>G103+G212+G240+G311+G295</f>
        <v>283042</v>
      </c>
      <c r="H102" s="115">
        <f>H103+H212+H240+H311+H295+H288</f>
        <v>283020.90000000002</v>
      </c>
      <c r="I102" s="115">
        <f>I103+I212+I240+I311+I295+I288</f>
        <v>125963.20000000001</v>
      </c>
      <c r="J102" s="137">
        <f t="shared" si="13"/>
        <v>44.5033599253821</v>
      </c>
      <c r="K102" s="137">
        <f t="shared" si="14"/>
        <v>44.506677775386905</v>
      </c>
    </row>
    <row r="103" spans="1:11" x14ac:dyDescent="0.2">
      <c r="A103" s="29" t="s">
        <v>110</v>
      </c>
      <c r="B103" s="30">
        <v>40</v>
      </c>
      <c r="C103" s="31">
        <v>1</v>
      </c>
      <c r="D103" s="32"/>
      <c r="E103" s="33"/>
      <c r="F103" s="30"/>
      <c r="G103" s="116">
        <f>G104+G124+G130+G144</f>
        <v>194496.7</v>
      </c>
      <c r="H103" s="116">
        <f>H104+H124+H130+H144</f>
        <v>194396.7</v>
      </c>
      <c r="I103" s="116">
        <f>I104+I124+I130+I144</f>
        <v>89055.400000000009</v>
      </c>
      <c r="J103" s="135">
        <f t="shared" si="13"/>
        <v>45.78761490554853</v>
      </c>
      <c r="K103" s="135">
        <f t="shared" si="14"/>
        <v>45.811168605228382</v>
      </c>
    </row>
    <row r="104" spans="1:11" ht="67.5" customHeight="1" x14ac:dyDescent="0.2">
      <c r="A104" s="29" t="s">
        <v>1</v>
      </c>
      <c r="B104" s="30">
        <v>40</v>
      </c>
      <c r="C104" s="31">
        <v>1</v>
      </c>
      <c r="D104" s="32">
        <v>4</v>
      </c>
      <c r="E104" s="30"/>
      <c r="F104" s="30"/>
      <c r="G104" s="116">
        <f>G105</f>
        <v>144862</v>
      </c>
      <c r="H104" s="116">
        <f>H105</f>
        <v>144762</v>
      </c>
      <c r="I104" s="116">
        <f>I105</f>
        <v>66759.600000000006</v>
      </c>
      <c r="J104" s="135">
        <f t="shared" si="13"/>
        <v>46.084963620549217</v>
      </c>
      <c r="K104" s="135">
        <f t="shared" si="14"/>
        <v>46.11679860736934</v>
      </c>
    </row>
    <row r="105" spans="1:11" ht="61.5" customHeight="1" x14ac:dyDescent="0.2">
      <c r="A105" s="29" t="s">
        <v>27</v>
      </c>
      <c r="B105" s="30">
        <v>40</v>
      </c>
      <c r="C105" s="31">
        <v>1</v>
      </c>
      <c r="D105" s="32">
        <v>4</v>
      </c>
      <c r="E105" s="33">
        <v>20000</v>
      </c>
      <c r="F105" s="30"/>
      <c r="G105" s="116">
        <f>G106+G120</f>
        <v>144862</v>
      </c>
      <c r="H105" s="116">
        <f>H106+H120</f>
        <v>144762</v>
      </c>
      <c r="I105" s="116">
        <f>I106+I120</f>
        <v>66759.600000000006</v>
      </c>
      <c r="J105" s="135">
        <f t="shared" si="13"/>
        <v>46.084963620549217</v>
      </c>
      <c r="K105" s="135">
        <f t="shared" si="14"/>
        <v>46.11679860736934</v>
      </c>
    </row>
    <row r="106" spans="1:11" x14ac:dyDescent="0.2">
      <c r="A106" s="29" t="s">
        <v>28</v>
      </c>
      <c r="B106" s="30">
        <v>40</v>
      </c>
      <c r="C106" s="31">
        <v>1</v>
      </c>
      <c r="D106" s="32">
        <v>4</v>
      </c>
      <c r="E106" s="33">
        <v>20400</v>
      </c>
      <c r="F106" s="30"/>
      <c r="G106" s="116">
        <f>G107+G111+G115</f>
        <v>141667</v>
      </c>
      <c r="H106" s="116">
        <f>H107+H111+H115</f>
        <v>141567</v>
      </c>
      <c r="I106" s="116">
        <f>I107+I111+I115</f>
        <v>64764.400000000009</v>
      </c>
      <c r="J106" s="135">
        <f t="shared" si="13"/>
        <v>45.715939491907079</v>
      </c>
      <c r="K106" s="135">
        <f t="shared" si="14"/>
        <v>45.748232285772822</v>
      </c>
    </row>
    <row r="107" spans="1:11" ht="76.5" x14ac:dyDescent="0.2">
      <c r="A107" s="97" t="s">
        <v>219</v>
      </c>
      <c r="B107" s="57">
        <v>40</v>
      </c>
      <c r="C107" s="31">
        <v>1</v>
      </c>
      <c r="D107" s="32">
        <v>4</v>
      </c>
      <c r="E107" s="33">
        <v>20400</v>
      </c>
      <c r="F107" s="30">
        <v>100</v>
      </c>
      <c r="G107" s="116">
        <f>G108</f>
        <v>122150</v>
      </c>
      <c r="H107" s="116">
        <f>H108</f>
        <v>122150</v>
      </c>
      <c r="I107" s="116">
        <f>I108</f>
        <v>58328.100000000006</v>
      </c>
      <c r="J107" s="135">
        <f t="shared" si="13"/>
        <v>47.751207531723296</v>
      </c>
      <c r="K107" s="135">
        <f t="shared" si="14"/>
        <v>47.751207531723296</v>
      </c>
    </row>
    <row r="108" spans="1:11" ht="32.25" customHeight="1" x14ac:dyDescent="0.2">
      <c r="A108" s="97" t="s">
        <v>220</v>
      </c>
      <c r="B108" s="57">
        <v>40</v>
      </c>
      <c r="C108" s="31">
        <v>1</v>
      </c>
      <c r="D108" s="32">
        <v>4</v>
      </c>
      <c r="E108" s="33">
        <v>20400</v>
      </c>
      <c r="F108" s="30">
        <v>120</v>
      </c>
      <c r="G108" s="116">
        <f>G109+G110</f>
        <v>122150</v>
      </c>
      <c r="H108" s="116">
        <f>H109+H110</f>
        <v>122150</v>
      </c>
      <c r="I108" s="116">
        <f>I109+I110</f>
        <v>58328.100000000006</v>
      </c>
      <c r="J108" s="135">
        <f t="shared" si="13"/>
        <v>47.751207531723296</v>
      </c>
      <c r="K108" s="135">
        <f t="shared" si="14"/>
        <v>47.751207531723296</v>
      </c>
    </row>
    <row r="109" spans="1:11" ht="22.5" customHeight="1" x14ac:dyDescent="0.2">
      <c r="A109" s="97" t="s">
        <v>221</v>
      </c>
      <c r="B109" s="57">
        <v>40</v>
      </c>
      <c r="C109" s="31">
        <v>1</v>
      </c>
      <c r="D109" s="32">
        <v>4</v>
      </c>
      <c r="E109" s="33">
        <v>20400</v>
      </c>
      <c r="F109" s="30">
        <v>121</v>
      </c>
      <c r="G109" s="116">
        <v>121690</v>
      </c>
      <c r="H109" s="116">
        <v>121690</v>
      </c>
      <c r="I109" s="116">
        <v>58141.8</v>
      </c>
      <c r="J109" s="135">
        <f t="shared" si="13"/>
        <v>47.778617799326156</v>
      </c>
      <c r="K109" s="135">
        <f t="shared" si="14"/>
        <v>47.778617799326156</v>
      </c>
    </row>
    <row r="110" spans="1:11" ht="25.5" x14ac:dyDescent="0.2">
      <c r="A110" s="97" t="s">
        <v>222</v>
      </c>
      <c r="B110" s="57">
        <v>40</v>
      </c>
      <c r="C110" s="31">
        <v>1</v>
      </c>
      <c r="D110" s="32">
        <v>4</v>
      </c>
      <c r="E110" s="33">
        <v>20400</v>
      </c>
      <c r="F110" s="30">
        <v>122</v>
      </c>
      <c r="G110" s="116">
        <v>460</v>
      </c>
      <c r="H110" s="116">
        <v>460</v>
      </c>
      <c r="I110" s="116">
        <v>186.3</v>
      </c>
      <c r="J110" s="135">
        <f t="shared" si="13"/>
        <v>40.5</v>
      </c>
      <c r="K110" s="135">
        <f t="shared" si="14"/>
        <v>40.5</v>
      </c>
    </row>
    <row r="111" spans="1:11" ht="33.75" customHeight="1" x14ac:dyDescent="0.2">
      <c r="A111" s="98" t="s">
        <v>223</v>
      </c>
      <c r="B111" s="57">
        <v>40</v>
      </c>
      <c r="C111" s="31">
        <v>1</v>
      </c>
      <c r="D111" s="32">
        <v>4</v>
      </c>
      <c r="E111" s="33">
        <v>20400</v>
      </c>
      <c r="F111" s="30">
        <v>200</v>
      </c>
      <c r="G111" s="116">
        <f>G112</f>
        <v>19217</v>
      </c>
      <c r="H111" s="116">
        <f>H112</f>
        <v>19117</v>
      </c>
      <c r="I111" s="116">
        <f>I112</f>
        <v>6388.7999999999993</v>
      </c>
      <c r="J111" s="135">
        <f t="shared" si="13"/>
        <v>33.245563823697765</v>
      </c>
      <c r="K111" s="135">
        <f t="shared" si="14"/>
        <v>33.419469582047391</v>
      </c>
    </row>
    <row r="112" spans="1:11" ht="25.5" x14ac:dyDescent="0.2">
      <c r="A112" s="97" t="s">
        <v>224</v>
      </c>
      <c r="B112" s="57">
        <v>40</v>
      </c>
      <c r="C112" s="31">
        <v>1</v>
      </c>
      <c r="D112" s="32">
        <v>4</v>
      </c>
      <c r="E112" s="33">
        <v>20400</v>
      </c>
      <c r="F112" s="30">
        <v>240</v>
      </c>
      <c r="G112" s="116">
        <f>G113+G114</f>
        <v>19217</v>
      </c>
      <c r="H112" s="116">
        <f>H113+H114</f>
        <v>19117</v>
      </c>
      <c r="I112" s="116">
        <f>I113+I114</f>
        <v>6388.7999999999993</v>
      </c>
      <c r="J112" s="135">
        <f t="shared" si="13"/>
        <v>33.245563823697765</v>
      </c>
      <c r="K112" s="135">
        <f t="shared" si="14"/>
        <v>33.419469582047391</v>
      </c>
    </row>
    <row r="113" spans="1:11" ht="38.25" x14ac:dyDescent="0.2">
      <c r="A113" s="100" t="s">
        <v>231</v>
      </c>
      <c r="B113" s="57">
        <v>40</v>
      </c>
      <c r="C113" s="31">
        <v>1</v>
      </c>
      <c r="D113" s="32">
        <v>4</v>
      </c>
      <c r="E113" s="33">
        <v>20400</v>
      </c>
      <c r="F113" s="30">
        <v>242</v>
      </c>
      <c r="G113" s="116">
        <v>2055</v>
      </c>
      <c r="H113" s="116">
        <v>2055</v>
      </c>
      <c r="I113" s="116">
        <v>765.9</v>
      </c>
      <c r="J113" s="135">
        <f t="shared" si="13"/>
        <v>37.270072992700733</v>
      </c>
      <c r="K113" s="135">
        <f t="shared" si="14"/>
        <v>37.270072992700733</v>
      </c>
    </row>
    <row r="114" spans="1:11" ht="25.5" x14ac:dyDescent="0.2">
      <c r="A114" s="99" t="s">
        <v>225</v>
      </c>
      <c r="B114" s="57">
        <v>40</v>
      </c>
      <c r="C114" s="31">
        <v>1</v>
      </c>
      <c r="D114" s="32">
        <v>4</v>
      </c>
      <c r="E114" s="33">
        <v>20400</v>
      </c>
      <c r="F114" s="30">
        <v>244</v>
      </c>
      <c r="G114" s="116">
        <v>17162</v>
      </c>
      <c r="H114" s="116">
        <v>17062</v>
      </c>
      <c r="I114" s="116">
        <v>5622.9</v>
      </c>
      <c r="J114" s="135">
        <f t="shared" si="13"/>
        <v>32.763663908635351</v>
      </c>
      <c r="K114" s="135">
        <f t="shared" si="14"/>
        <v>32.955691009260342</v>
      </c>
    </row>
    <row r="115" spans="1:11" ht="21" customHeight="1" x14ac:dyDescent="0.2">
      <c r="A115" s="97" t="s">
        <v>226</v>
      </c>
      <c r="B115" s="57">
        <v>40</v>
      </c>
      <c r="C115" s="31">
        <v>1</v>
      </c>
      <c r="D115" s="32">
        <v>4</v>
      </c>
      <c r="E115" s="33">
        <v>20400</v>
      </c>
      <c r="F115" s="30">
        <v>800</v>
      </c>
      <c r="G115" s="116">
        <f>G116+G118</f>
        <v>300</v>
      </c>
      <c r="H115" s="116">
        <f>H116+H118</f>
        <v>300</v>
      </c>
      <c r="I115" s="116">
        <f>I116+I118</f>
        <v>47.5</v>
      </c>
      <c r="J115" s="135">
        <f t="shared" si="13"/>
        <v>15.833333333333332</v>
      </c>
      <c r="K115" s="135">
        <f t="shared" si="14"/>
        <v>15.833333333333332</v>
      </c>
    </row>
    <row r="116" spans="1:11" ht="21" customHeight="1" x14ac:dyDescent="0.2">
      <c r="A116" s="97" t="s">
        <v>239</v>
      </c>
      <c r="B116" s="57">
        <v>40</v>
      </c>
      <c r="C116" s="31">
        <v>1</v>
      </c>
      <c r="D116" s="32">
        <v>4</v>
      </c>
      <c r="E116" s="33">
        <v>20400</v>
      </c>
      <c r="F116" s="30">
        <v>830</v>
      </c>
      <c r="G116" s="116">
        <f>G117</f>
        <v>100</v>
      </c>
      <c r="H116" s="116">
        <f>H117</f>
        <v>100</v>
      </c>
      <c r="I116" s="116">
        <f>I117</f>
        <v>10</v>
      </c>
      <c r="J116" s="135">
        <f t="shared" si="13"/>
        <v>10</v>
      </c>
      <c r="K116" s="135">
        <f t="shared" si="14"/>
        <v>10</v>
      </c>
    </row>
    <row r="117" spans="1:11" ht="108" customHeight="1" x14ac:dyDescent="0.2">
      <c r="A117" s="97" t="s">
        <v>240</v>
      </c>
      <c r="B117" s="57">
        <v>40</v>
      </c>
      <c r="C117" s="31">
        <v>1</v>
      </c>
      <c r="D117" s="32">
        <v>4</v>
      </c>
      <c r="E117" s="33">
        <v>20400</v>
      </c>
      <c r="F117" s="30">
        <v>831</v>
      </c>
      <c r="G117" s="116">
        <v>100</v>
      </c>
      <c r="H117" s="116">
        <v>100</v>
      </c>
      <c r="I117" s="116">
        <v>10</v>
      </c>
      <c r="J117" s="135">
        <f t="shared" si="13"/>
        <v>10</v>
      </c>
      <c r="K117" s="135">
        <f t="shared" si="14"/>
        <v>10</v>
      </c>
    </row>
    <row r="118" spans="1:11" x14ac:dyDescent="0.2">
      <c r="A118" s="97" t="s">
        <v>227</v>
      </c>
      <c r="B118" s="57">
        <v>40</v>
      </c>
      <c r="C118" s="31">
        <v>1</v>
      </c>
      <c r="D118" s="32">
        <v>4</v>
      </c>
      <c r="E118" s="33">
        <v>20400</v>
      </c>
      <c r="F118" s="30">
        <v>850</v>
      </c>
      <c r="G118" s="116">
        <f>G119</f>
        <v>200</v>
      </c>
      <c r="H118" s="116">
        <f>H119</f>
        <v>200</v>
      </c>
      <c r="I118" s="116">
        <f>I119</f>
        <v>37.5</v>
      </c>
      <c r="J118" s="135">
        <f t="shared" si="13"/>
        <v>18.75</v>
      </c>
      <c r="K118" s="135">
        <f t="shared" si="14"/>
        <v>18.75</v>
      </c>
    </row>
    <row r="119" spans="1:11" ht="28.5" customHeight="1" x14ac:dyDescent="0.2">
      <c r="A119" s="97" t="s">
        <v>228</v>
      </c>
      <c r="B119" s="57">
        <v>40</v>
      </c>
      <c r="C119" s="31">
        <v>1</v>
      </c>
      <c r="D119" s="32">
        <v>4</v>
      </c>
      <c r="E119" s="33">
        <v>20400</v>
      </c>
      <c r="F119" s="30">
        <v>852</v>
      </c>
      <c r="G119" s="116">
        <v>200</v>
      </c>
      <c r="H119" s="116">
        <v>200</v>
      </c>
      <c r="I119" s="116">
        <v>37.5</v>
      </c>
      <c r="J119" s="135">
        <f t="shared" si="13"/>
        <v>18.75</v>
      </c>
      <c r="K119" s="135">
        <f t="shared" si="14"/>
        <v>18.75</v>
      </c>
    </row>
    <row r="120" spans="1:11" x14ac:dyDescent="0.2">
      <c r="A120" s="29" t="s">
        <v>233</v>
      </c>
      <c r="B120" s="57">
        <v>40</v>
      </c>
      <c r="C120" s="31">
        <v>1</v>
      </c>
      <c r="D120" s="32">
        <v>4</v>
      </c>
      <c r="E120" s="33">
        <v>20800</v>
      </c>
      <c r="F120" s="30"/>
      <c r="G120" s="116">
        <f t="shared" ref="G120:I122" si="20">G121</f>
        <v>3195</v>
      </c>
      <c r="H120" s="116">
        <f t="shared" si="20"/>
        <v>3195</v>
      </c>
      <c r="I120" s="116">
        <f t="shared" si="20"/>
        <v>1995.2</v>
      </c>
      <c r="J120" s="135">
        <f t="shared" si="13"/>
        <v>62.447574334898285</v>
      </c>
      <c r="K120" s="135">
        <f t="shared" si="14"/>
        <v>62.447574334898285</v>
      </c>
    </row>
    <row r="121" spans="1:11" ht="76.5" x14ac:dyDescent="0.2">
      <c r="A121" s="97" t="s">
        <v>219</v>
      </c>
      <c r="B121" s="57">
        <v>40</v>
      </c>
      <c r="C121" s="31">
        <v>1</v>
      </c>
      <c r="D121" s="32">
        <v>4</v>
      </c>
      <c r="E121" s="33">
        <v>20800</v>
      </c>
      <c r="F121" s="30">
        <v>100</v>
      </c>
      <c r="G121" s="116">
        <f t="shared" si="20"/>
        <v>3195</v>
      </c>
      <c r="H121" s="116">
        <f t="shared" si="20"/>
        <v>3195</v>
      </c>
      <c r="I121" s="116">
        <f t="shared" si="20"/>
        <v>1995.2</v>
      </c>
      <c r="J121" s="135">
        <f t="shared" si="13"/>
        <v>62.447574334898285</v>
      </c>
      <c r="K121" s="135">
        <f t="shared" si="14"/>
        <v>62.447574334898285</v>
      </c>
    </row>
    <row r="122" spans="1:11" ht="25.5" x14ac:dyDescent="0.2">
      <c r="A122" s="97" t="s">
        <v>220</v>
      </c>
      <c r="B122" s="57">
        <v>40</v>
      </c>
      <c r="C122" s="31">
        <v>1</v>
      </c>
      <c r="D122" s="32">
        <v>4</v>
      </c>
      <c r="E122" s="33">
        <v>20800</v>
      </c>
      <c r="F122" s="30">
        <v>120</v>
      </c>
      <c r="G122" s="116">
        <f t="shared" si="20"/>
        <v>3195</v>
      </c>
      <c r="H122" s="116">
        <f t="shared" si="20"/>
        <v>3195</v>
      </c>
      <c r="I122" s="116">
        <f t="shared" si="20"/>
        <v>1995.2</v>
      </c>
      <c r="J122" s="135">
        <f t="shared" si="13"/>
        <v>62.447574334898285</v>
      </c>
      <c r="K122" s="135">
        <f t="shared" si="14"/>
        <v>62.447574334898285</v>
      </c>
    </row>
    <row r="123" spans="1:11" x14ac:dyDescent="0.2">
      <c r="A123" s="97" t="s">
        <v>221</v>
      </c>
      <c r="B123" s="57">
        <v>40</v>
      </c>
      <c r="C123" s="31">
        <v>1</v>
      </c>
      <c r="D123" s="32">
        <v>4</v>
      </c>
      <c r="E123" s="33">
        <v>20800</v>
      </c>
      <c r="F123" s="30">
        <v>121</v>
      </c>
      <c r="G123" s="116">
        <v>3195</v>
      </c>
      <c r="H123" s="116">
        <v>3195</v>
      </c>
      <c r="I123" s="116">
        <v>1995.2</v>
      </c>
      <c r="J123" s="135">
        <f t="shared" si="13"/>
        <v>62.447574334898285</v>
      </c>
      <c r="K123" s="135">
        <f t="shared" si="14"/>
        <v>62.447574334898285</v>
      </c>
    </row>
    <row r="124" spans="1:11" x14ac:dyDescent="0.2">
      <c r="A124" s="97" t="s">
        <v>234</v>
      </c>
      <c r="B124" s="57">
        <v>40</v>
      </c>
      <c r="C124" s="31">
        <v>1</v>
      </c>
      <c r="D124" s="32">
        <v>5</v>
      </c>
      <c r="E124" s="33"/>
      <c r="F124" s="30"/>
      <c r="G124" s="116">
        <f t="shared" ref="G124:I128" si="21">G125</f>
        <v>9.4</v>
      </c>
      <c r="H124" s="116">
        <f t="shared" si="21"/>
        <v>9.4</v>
      </c>
      <c r="I124" s="116">
        <f t="shared" si="21"/>
        <v>0</v>
      </c>
      <c r="J124" s="135">
        <f t="shared" si="13"/>
        <v>0</v>
      </c>
      <c r="K124" s="135">
        <f t="shared" si="14"/>
        <v>0</v>
      </c>
    </row>
    <row r="125" spans="1:11" ht="25.5" x14ac:dyDescent="0.2">
      <c r="A125" s="97" t="s">
        <v>306</v>
      </c>
      <c r="B125" s="57">
        <v>40</v>
      </c>
      <c r="C125" s="31">
        <v>1</v>
      </c>
      <c r="D125" s="32">
        <v>5</v>
      </c>
      <c r="E125" s="33">
        <v>10000</v>
      </c>
      <c r="F125" s="30"/>
      <c r="G125" s="116">
        <f t="shared" si="21"/>
        <v>9.4</v>
      </c>
      <c r="H125" s="116">
        <f t="shared" si="21"/>
        <v>9.4</v>
      </c>
      <c r="I125" s="116">
        <f t="shared" si="21"/>
        <v>0</v>
      </c>
      <c r="J125" s="135">
        <f t="shared" si="13"/>
        <v>0</v>
      </c>
      <c r="K125" s="135">
        <f t="shared" si="14"/>
        <v>0</v>
      </c>
    </row>
    <row r="126" spans="1:11" ht="51" x14ac:dyDescent="0.2">
      <c r="A126" s="97" t="s">
        <v>307</v>
      </c>
      <c r="B126" s="57">
        <v>40</v>
      </c>
      <c r="C126" s="31">
        <v>1</v>
      </c>
      <c r="D126" s="32">
        <v>5</v>
      </c>
      <c r="E126" s="33">
        <v>10000</v>
      </c>
      <c r="F126" s="30"/>
      <c r="G126" s="116">
        <f t="shared" si="21"/>
        <v>9.4</v>
      </c>
      <c r="H126" s="116">
        <f t="shared" si="21"/>
        <v>9.4</v>
      </c>
      <c r="I126" s="116">
        <f t="shared" si="21"/>
        <v>0</v>
      </c>
      <c r="J126" s="135">
        <f t="shared" si="13"/>
        <v>0</v>
      </c>
      <c r="K126" s="135">
        <f t="shared" si="14"/>
        <v>0</v>
      </c>
    </row>
    <row r="127" spans="1:11" ht="25.5" x14ac:dyDescent="0.2">
      <c r="A127" s="98" t="s">
        <v>223</v>
      </c>
      <c r="B127" s="57">
        <v>40</v>
      </c>
      <c r="C127" s="31">
        <v>1</v>
      </c>
      <c r="D127" s="32">
        <v>5</v>
      </c>
      <c r="E127" s="33">
        <v>14000</v>
      </c>
      <c r="F127" s="30">
        <v>200</v>
      </c>
      <c r="G127" s="116">
        <f t="shared" si="21"/>
        <v>9.4</v>
      </c>
      <c r="H127" s="116">
        <f t="shared" si="21"/>
        <v>9.4</v>
      </c>
      <c r="I127" s="116">
        <f t="shared" si="21"/>
        <v>0</v>
      </c>
      <c r="J127" s="135">
        <f t="shared" si="13"/>
        <v>0</v>
      </c>
      <c r="K127" s="135">
        <f t="shared" si="14"/>
        <v>0</v>
      </c>
    </row>
    <row r="128" spans="1:11" ht="25.5" x14ac:dyDescent="0.2">
      <c r="A128" s="97" t="s">
        <v>224</v>
      </c>
      <c r="B128" s="57">
        <v>40</v>
      </c>
      <c r="C128" s="31">
        <v>1</v>
      </c>
      <c r="D128" s="32">
        <v>5</v>
      </c>
      <c r="E128" s="33">
        <v>14000</v>
      </c>
      <c r="F128" s="30">
        <v>240</v>
      </c>
      <c r="G128" s="116">
        <f t="shared" si="21"/>
        <v>9.4</v>
      </c>
      <c r="H128" s="116">
        <f t="shared" si="21"/>
        <v>9.4</v>
      </c>
      <c r="I128" s="116">
        <f t="shared" si="21"/>
        <v>0</v>
      </c>
      <c r="J128" s="135">
        <f t="shared" si="13"/>
        <v>0</v>
      </c>
      <c r="K128" s="135">
        <f t="shared" si="14"/>
        <v>0</v>
      </c>
    </row>
    <row r="129" spans="1:11" ht="29.25" customHeight="1" x14ac:dyDescent="0.2">
      <c r="A129" s="99" t="s">
        <v>225</v>
      </c>
      <c r="B129" s="57">
        <v>40</v>
      </c>
      <c r="C129" s="31">
        <v>1</v>
      </c>
      <c r="D129" s="32">
        <v>5</v>
      </c>
      <c r="E129" s="33">
        <v>14000</v>
      </c>
      <c r="F129" s="30">
        <v>244</v>
      </c>
      <c r="G129" s="116">
        <v>9.4</v>
      </c>
      <c r="H129" s="116">
        <v>9.4</v>
      </c>
      <c r="I129" s="116">
        <v>0</v>
      </c>
      <c r="J129" s="135">
        <f t="shared" si="13"/>
        <v>0</v>
      </c>
      <c r="K129" s="135">
        <f t="shared" si="14"/>
        <v>0</v>
      </c>
    </row>
    <row r="130" spans="1:11" ht="51.75" customHeight="1" x14ac:dyDescent="0.2">
      <c r="A130" s="29" t="s">
        <v>54</v>
      </c>
      <c r="B130" s="30">
        <v>40</v>
      </c>
      <c r="C130" s="31">
        <v>1</v>
      </c>
      <c r="D130" s="32">
        <v>6</v>
      </c>
      <c r="E130" s="33"/>
      <c r="F130" s="30"/>
      <c r="G130" s="116">
        <f t="shared" ref="G130:I131" si="22">G131</f>
        <v>18304</v>
      </c>
      <c r="H130" s="116">
        <f t="shared" si="22"/>
        <v>18304</v>
      </c>
      <c r="I130" s="116">
        <f t="shared" si="22"/>
        <v>11519.800000000001</v>
      </c>
      <c r="J130" s="135">
        <f t="shared" si="13"/>
        <v>62.935970279720287</v>
      </c>
      <c r="K130" s="135">
        <f t="shared" si="14"/>
        <v>62.935970279720287</v>
      </c>
    </row>
    <row r="131" spans="1:11" ht="63.75" x14ac:dyDescent="0.2">
      <c r="A131" s="29" t="s">
        <v>27</v>
      </c>
      <c r="B131" s="30">
        <v>40</v>
      </c>
      <c r="C131" s="31">
        <v>1</v>
      </c>
      <c r="D131" s="32">
        <v>6</v>
      </c>
      <c r="E131" s="33">
        <v>20000</v>
      </c>
      <c r="F131" s="30"/>
      <c r="G131" s="116">
        <f t="shared" si="22"/>
        <v>18304</v>
      </c>
      <c r="H131" s="116">
        <f t="shared" si="22"/>
        <v>18304</v>
      </c>
      <c r="I131" s="116">
        <f t="shared" si="22"/>
        <v>11519.800000000001</v>
      </c>
      <c r="J131" s="135">
        <f t="shared" si="13"/>
        <v>62.935970279720287</v>
      </c>
      <c r="K131" s="135">
        <f t="shared" si="14"/>
        <v>62.935970279720287</v>
      </c>
    </row>
    <row r="132" spans="1:11" ht="12.75" customHeight="1" x14ac:dyDescent="0.2">
      <c r="A132" s="29" t="s">
        <v>28</v>
      </c>
      <c r="B132" s="30">
        <v>40</v>
      </c>
      <c r="C132" s="31">
        <v>1</v>
      </c>
      <c r="D132" s="32">
        <v>6</v>
      </c>
      <c r="E132" s="33">
        <v>20400</v>
      </c>
      <c r="F132" s="30"/>
      <c r="G132" s="116">
        <f>G133+G137+G141</f>
        <v>18304</v>
      </c>
      <c r="H132" s="116">
        <f>H133+H137+H141</f>
        <v>18304</v>
      </c>
      <c r="I132" s="116">
        <f>I133+I137+I141</f>
        <v>11519.800000000001</v>
      </c>
      <c r="J132" s="135">
        <f t="shared" si="13"/>
        <v>62.935970279720287</v>
      </c>
      <c r="K132" s="135">
        <f t="shared" si="14"/>
        <v>62.935970279720287</v>
      </c>
    </row>
    <row r="133" spans="1:11" ht="69.75" customHeight="1" x14ac:dyDescent="0.2">
      <c r="A133" s="97" t="s">
        <v>219</v>
      </c>
      <c r="B133" s="57">
        <v>40</v>
      </c>
      <c r="C133" s="31">
        <v>1</v>
      </c>
      <c r="D133" s="32">
        <v>6</v>
      </c>
      <c r="E133" s="33">
        <v>20400</v>
      </c>
      <c r="F133" s="30">
        <v>100</v>
      </c>
      <c r="G133" s="116">
        <f>G134</f>
        <v>16440</v>
      </c>
      <c r="H133" s="116">
        <f>H134</f>
        <v>16440</v>
      </c>
      <c r="I133" s="116">
        <f>I134</f>
        <v>10957.6</v>
      </c>
      <c r="J133" s="135">
        <f t="shared" si="13"/>
        <v>66.652068126520675</v>
      </c>
      <c r="K133" s="135">
        <f t="shared" si="14"/>
        <v>66.652068126520675</v>
      </c>
    </row>
    <row r="134" spans="1:11" ht="45" customHeight="1" x14ac:dyDescent="0.2">
      <c r="A134" s="97" t="s">
        <v>220</v>
      </c>
      <c r="B134" s="57">
        <v>40</v>
      </c>
      <c r="C134" s="31">
        <v>1</v>
      </c>
      <c r="D134" s="32">
        <v>6</v>
      </c>
      <c r="E134" s="33">
        <v>20400</v>
      </c>
      <c r="F134" s="30">
        <v>120</v>
      </c>
      <c r="G134" s="116">
        <f>G135+G136</f>
        <v>16440</v>
      </c>
      <c r="H134" s="116">
        <f>H135+H136</f>
        <v>16440</v>
      </c>
      <c r="I134" s="116">
        <f>I135+I136</f>
        <v>10957.6</v>
      </c>
      <c r="J134" s="135">
        <f t="shared" si="13"/>
        <v>66.652068126520675</v>
      </c>
      <c r="K134" s="135">
        <f t="shared" si="14"/>
        <v>66.652068126520675</v>
      </c>
    </row>
    <row r="135" spans="1:11" ht="30" customHeight="1" x14ac:dyDescent="0.2">
      <c r="A135" s="97" t="s">
        <v>221</v>
      </c>
      <c r="B135" s="57">
        <v>40</v>
      </c>
      <c r="C135" s="31">
        <v>1</v>
      </c>
      <c r="D135" s="32">
        <v>6</v>
      </c>
      <c r="E135" s="33">
        <v>20400</v>
      </c>
      <c r="F135" s="30">
        <v>121</v>
      </c>
      <c r="G135" s="116">
        <v>16386</v>
      </c>
      <c r="H135" s="116">
        <v>16386</v>
      </c>
      <c r="I135" s="116">
        <v>10955.5</v>
      </c>
      <c r="J135" s="135">
        <f t="shared" si="13"/>
        <v>66.858903942389844</v>
      </c>
      <c r="K135" s="135">
        <f t="shared" si="14"/>
        <v>66.858903942389844</v>
      </c>
    </row>
    <row r="136" spans="1:11" ht="28.5" customHeight="1" x14ac:dyDescent="0.2">
      <c r="A136" s="97" t="s">
        <v>222</v>
      </c>
      <c r="B136" s="57">
        <v>40</v>
      </c>
      <c r="C136" s="31">
        <v>1</v>
      </c>
      <c r="D136" s="32">
        <v>6</v>
      </c>
      <c r="E136" s="33">
        <v>20400</v>
      </c>
      <c r="F136" s="30">
        <v>122</v>
      </c>
      <c r="G136" s="116">
        <v>54</v>
      </c>
      <c r="H136" s="116">
        <v>54</v>
      </c>
      <c r="I136" s="116">
        <v>2.1</v>
      </c>
      <c r="J136" s="135">
        <f t="shared" si="13"/>
        <v>3.8888888888888888</v>
      </c>
      <c r="K136" s="135">
        <f t="shared" si="14"/>
        <v>3.8888888888888888</v>
      </c>
    </row>
    <row r="137" spans="1:11" ht="27.75" customHeight="1" x14ac:dyDescent="0.2">
      <c r="A137" s="98" t="s">
        <v>223</v>
      </c>
      <c r="B137" s="57">
        <v>40</v>
      </c>
      <c r="C137" s="31">
        <v>1</v>
      </c>
      <c r="D137" s="32">
        <v>6</v>
      </c>
      <c r="E137" s="33">
        <v>20400</v>
      </c>
      <c r="F137" s="30">
        <v>200</v>
      </c>
      <c r="G137" s="116">
        <f>G138</f>
        <v>1844</v>
      </c>
      <c r="H137" s="116">
        <f>H138</f>
        <v>1844</v>
      </c>
      <c r="I137" s="116">
        <f>I138</f>
        <v>562.20000000000005</v>
      </c>
      <c r="J137" s="135">
        <f t="shared" si="13"/>
        <v>30.488069414316705</v>
      </c>
      <c r="K137" s="135">
        <f t="shared" si="14"/>
        <v>30.488069414316705</v>
      </c>
    </row>
    <row r="138" spans="1:11" ht="29.25" customHeight="1" x14ac:dyDescent="0.2">
      <c r="A138" s="97" t="s">
        <v>224</v>
      </c>
      <c r="B138" s="57">
        <v>40</v>
      </c>
      <c r="C138" s="31">
        <v>1</v>
      </c>
      <c r="D138" s="32">
        <v>6</v>
      </c>
      <c r="E138" s="33">
        <v>20400</v>
      </c>
      <c r="F138" s="30">
        <v>240</v>
      </c>
      <c r="G138" s="116">
        <f>G139+G140</f>
        <v>1844</v>
      </c>
      <c r="H138" s="116">
        <f>H139+H140</f>
        <v>1844</v>
      </c>
      <c r="I138" s="116">
        <f>I139+I140</f>
        <v>562.20000000000005</v>
      </c>
      <c r="J138" s="135">
        <f t="shared" si="13"/>
        <v>30.488069414316705</v>
      </c>
      <c r="K138" s="135">
        <f t="shared" si="14"/>
        <v>30.488069414316705</v>
      </c>
    </row>
    <row r="139" spans="1:11" ht="42" customHeight="1" x14ac:dyDescent="0.2">
      <c r="A139" s="100" t="s">
        <v>231</v>
      </c>
      <c r="B139" s="57">
        <v>40</v>
      </c>
      <c r="C139" s="31">
        <v>1</v>
      </c>
      <c r="D139" s="32">
        <v>6</v>
      </c>
      <c r="E139" s="33">
        <v>20400</v>
      </c>
      <c r="F139" s="30">
        <v>242</v>
      </c>
      <c r="G139" s="116">
        <v>345.3</v>
      </c>
      <c r="H139" s="116">
        <v>345.3</v>
      </c>
      <c r="I139" s="116">
        <v>184.6</v>
      </c>
      <c r="J139" s="135">
        <f t="shared" si="13"/>
        <v>53.460758760498116</v>
      </c>
      <c r="K139" s="135">
        <f t="shared" si="14"/>
        <v>53.460758760498116</v>
      </c>
    </row>
    <row r="140" spans="1:11" ht="29.25" customHeight="1" x14ac:dyDescent="0.2">
      <c r="A140" s="99" t="s">
        <v>225</v>
      </c>
      <c r="B140" s="57">
        <v>40</v>
      </c>
      <c r="C140" s="31">
        <v>1</v>
      </c>
      <c r="D140" s="32">
        <v>6</v>
      </c>
      <c r="E140" s="33">
        <v>20400</v>
      </c>
      <c r="F140" s="30">
        <v>244</v>
      </c>
      <c r="G140" s="116">
        <v>1498.7</v>
      </c>
      <c r="H140" s="116">
        <v>1498.7</v>
      </c>
      <c r="I140" s="116">
        <v>377.6</v>
      </c>
      <c r="J140" s="135">
        <f t="shared" si="13"/>
        <v>25.195169146593717</v>
      </c>
      <c r="K140" s="135">
        <f t="shared" si="14"/>
        <v>25.195169146593717</v>
      </c>
    </row>
    <row r="141" spans="1:11" ht="20.25" customHeight="1" x14ac:dyDescent="0.2">
      <c r="A141" s="97" t="s">
        <v>226</v>
      </c>
      <c r="B141" s="57">
        <v>40</v>
      </c>
      <c r="C141" s="31">
        <v>1</v>
      </c>
      <c r="D141" s="32">
        <v>6</v>
      </c>
      <c r="E141" s="33">
        <v>20400</v>
      </c>
      <c r="F141" s="30">
        <v>800</v>
      </c>
      <c r="G141" s="116">
        <f t="shared" ref="G141:I142" si="23">G142</f>
        <v>20</v>
      </c>
      <c r="H141" s="116">
        <f t="shared" si="23"/>
        <v>20</v>
      </c>
      <c r="I141" s="116">
        <f t="shared" si="23"/>
        <v>0</v>
      </c>
      <c r="J141" s="135">
        <f t="shared" ref="J141:J204" si="24">I141/G141*100</f>
        <v>0</v>
      </c>
      <c r="K141" s="135">
        <f t="shared" ref="K141:K204" si="25">I141/H141*100</f>
        <v>0</v>
      </c>
    </row>
    <row r="142" spans="1:11" ht="18.75" customHeight="1" x14ac:dyDescent="0.2">
      <c r="A142" s="97" t="s">
        <v>227</v>
      </c>
      <c r="B142" s="57">
        <v>40</v>
      </c>
      <c r="C142" s="31">
        <v>1</v>
      </c>
      <c r="D142" s="32">
        <v>6</v>
      </c>
      <c r="E142" s="33">
        <v>20400</v>
      </c>
      <c r="F142" s="30">
        <v>850</v>
      </c>
      <c r="G142" s="116">
        <f t="shared" si="23"/>
        <v>20</v>
      </c>
      <c r="H142" s="116">
        <f t="shared" si="23"/>
        <v>20</v>
      </c>
      <c r="I142" s="116">
        <f t="shared" si="23"/>
        <v>0</v>
      </c>
      <c r="J142" s="135">
        <f t="shared" si="24"/>
        <v>0</v>
      </c>
      <c r="K142" s="135">
        <f t="shared" si="25"/>
        <v>0</v>
      </c>
    </row>
    <row r="143" spans="1:11" ht="20.25" customHeight="1" x14ac:dyDescent="0.2">
      <c r="A143" s="97" t="s">
        <v>228</v>
      </c>
      <c r="B143" s="57">
        <v>40</v>
      </c>
      <c r="C143" s="31">
        <v>1</v>
      </c>
      <c r="D143" s="32">
        <v>6</v>
      </c>
      <c r="E143" s="33">
        <v>20400</v>
      </c>
      <c r="F143" s="30">
        <v>852</v>
      </c>
      <c r="G143" s="116">
        <v>20</v>
      </c>
      <c r="H143" s="116">
        <v>20</v>
      </c>
      <c r="I143" s="116"/>
      <c r="J143" s="135">
        <f t="shared" si="24"/>
        <v>0</v>
      </c>
      <c r="K143" s="135">
        <f t="shared" si="25"/>
        <v>0</v>
      </c>
    </row>
    <row r="144" spans="1:11" x14ac:dyDescent="0.2">
      <c r="A144" s="29" t="s">
        <v>5</v>
      </c>
      <c r="B144" s="30">
        <v>40</v>
      </c>
      <c r="C144" s="31">
        <v>1</v>
      </c>
      <c r="D144" s="32">
        <v>13</v>
      </c>
      <c r="E144" s="30"/>
      <c r="F144" s="30"/>
      <c r="G144" s="116">
        <f>G145+G182+G191+G195</f>
        <v>31321.300000000003</v>
      </c>
      <c r="H144" s="116">
        <f>H145+H182+H191+H195</f>
        <v>31321.300000000003</v>
      </c>
      <c r="I144" s="116">
        <f>I145+I182+I191+I195</f>
        <v>10776</v>
      </c>
      <c r="J144" s="135">
        <f t="shared" si="24"/>
        <v>34.40470223138886</v>
      </c>
      <c r="K144" s="135">
        <f t="shared" si="25"/>
        <v>34.40470223138886</v>
      </c>
    </row>
    <row r="145" spans="1:11" ht="63.75" x14ac:dyDescent="0.2">
      <c r="A145" s="29" t="s">
        <v>27</v>
      </c>
      <c r="B145" s="30">
        <v>40</v>
      </c>
      <c r="C145" s="31">
        <v>1</v>
      </c>
      <c r="D145" s="32">
        <v>13</v>
      </c>
      <c r="E145" s="33">
        <v>20000</v>
      </c>
      <c r="F145" s="30"/>
      <c r="G145" s="116">
        <f>G146</f>
        <v>13476.4</v>
      </c>
      <c r="H145" s="116">
        <f>H146</f>
        <v>13476.4</v>
      </c>
      <c r="I145" s="116">
        <f>I146</f>
        <v>6058.4</v>
      </c>
      <c r="J145" s="135">
        <f t="shared" si="24"/>
        <v>44.955626131607843</v>
      </c>
      <c r="K145" s="135">
        <f t="shared" si="25"/>
        <v>44.955626131607843</v>
      </c>
    </row>
    <row r="146" spans="1:11" x14ac:dyDescent="0.2">
      <c r="A146" s="29" t="s">
        <v>28</v>
      </c>
      <c r="B146" s="30">
        <v>40</v>
      </c>
      <c r="C146" s="31">
        <v>1</v>
      </c>
      <c r="D146" s="32">
        <v>13</v>
      </c>
      <c r="E146" s="33">
        <v>20400</v>
      </c>
      <c r="F146" s="30"/>
      <c r="G146" s="116">
        <f>G147+G159+G168+G177</f>
        <v>13476.4</v>
      </c>
      <c r="H146" s="116">
        <f>H147+H159+H168+H177</f>
        <v>13476.4</v>
      </c>
      <c r="I146" s="116">
        <f>I147+I159+I168+I177</f>
        <v>6058.4</v>
      </c>
      <c r="J146" s="135">
        <f t="shared" si="24"/>
        <v>44.955626131607843</v>
      </c>
      <c r="K146" s="135">
        <f t="shared" si="25"/>
        <v>44.955626131607843</v>
      </c>
    </row>
    <row r="147" spans="1:11" ht="38.25" x14ac:dyDescent="0.2">
      <c r="A147" s="29" t="s">
        <v>198</v>
      </c>
      <c r="B147" s="30">
        <v>40</v>
      </c>
      <c r="C147" s="31">
        <v>1</v>
      </c>
      <c r="D147" s="32">
        <v>13</v>
      </c>
      <c r="E147" s="33">
        <v>20401</v>
      </c>
      <c r="F147" s="30"/>
      <c r="G147" s="116">
        <f>G148+G152+G156</f>
        <v>10840.9</v>
      </c>
      <c r="H147" s="116">
        <f>H148+H152+H156</f>
        <v>10840.9</v>
      </c>
      <c r="I147" s="116">
        <f>I148+I152+I156</f>
        <v>5115.0999999999995</v>
      </c>
      <c r="J147" s="135">
        <f t="shared" si="24"/>
        <v>47.183351935724886</v>
      </c>
      <c r="K147" s="135">
        <f t="shared" si="25"/>
        <v>47.183351935724886</v>
      </c>
    </row>
    <row r="148" spans="1:11" ht="76.5" x14ac:dyDescent="0.2">
      <c r="A148" s="97" t="s">
        <v>219</v>
      </c>
      <c r="B148" s="57">
        <v>40</v>
      </c>
      <c r="C148" s="31">
        <v>1</v>
      </c>
      <c r="D148" s="32">
        <v>13</v>
      </c>
      <c r="E148" s="33">
        <v>20401</v>
      </c>
      <c r="F148" s="30">
        <v>100</v>
      </c>
      <c r="G148" s="116">
        <f>G149</f>
        <v>6141</v>
      </c>
      <c r="H148" s="116">
        <f>H149</f>
        <v>6141</v>
      </c>
      <c r="I148" s="116">
        <f>I149</f>
        <v>3266.5</v>
      </c>
      <c r="J148" s="135">
        <f t="shared" si="24"/>
        <v>53.191662595668454</v>
      </c>
      <c r="K148" s="135">
        <f t="shared" si="25"/>
        <v>53.191662595668454</v>
      </c>
    </row>
    <row r="149" spans="1:11" ht="25.5" x14ac:dyDescent="0.2">
      <c r="A149" s="97" t="s">
        <v>220</v>
      </c>
      <c r="B149" s="57">
        <v>40</v>
      </c>
      <c r="C149" s="31">
        <v>1</v>
      </c>
      <c r="D149" s="32">
        <v>13</v>
      </c>
      <c r="E149" s="33">
        <v>20401</v>
      </c>
      <c r="F149" s="30">
        <v>120</v>
      </c>
      <c r="G149" s="116">
        <f>G150+G151</f>
        <v>6141</v>
      </c>
      <c r="H149" s="116">
        <f>H150+H151</f>
        <v>6141</v>
      </c>
      <c r="I149" s="116">
        <f>I150+I151</f>
        <v>3266.5</v>
      </c>
      <c r="J149" s="135">
        <f t="shared" si="24"/>
        <v>53.191662595668454</v>
      </c>
      <c r="K149" s="135">
        <f t="shared" si="25"/>
        <v>53.191662595668454</v>
      </c>
    </row>
    <row r="150" spans="1:11" x14ac:dyDescent="0.2">
      <c r="A150" s="97" t="s">
        <v>221</v>
      </c>
      <c r="B150" s="57">
        <v>40</v>
      </c>
      <c r="C150" s="31">
        <v>1</v>
      </c>
      <c r="D150" s="32">
        <v>13</v>
      </c>
      <c r="E150" s="33">
        <v>20401</v>
      </c>
      <c r="F150" s="30">
        <v>121</v>
      </c>
      <c r="G150" s="116">
        <v>5821</v>
      </c>
      <c r="H150" s="116">
        <v>5821</v>
      </c>
      <c r="I150" s="116">
        <v>3229.9</v>
      </c>
      <c r="J150" s="135">
        <f t="shared" si="24"/>
        <v>55.48702971997939</v>
      </c>
      <c r="K150" s="135">
        <f t="shared" si="25"/>
        <v>55.48702971997939</v>
      </c>
    </row>
    <row r="151" spans="1:11" ht="25.5" x14ac:dyDescent="0.2">
      <c r="A151" s="97" t="s">
        <v>222</v>
      </c>
      <c r="B151" s="57">
        <v>40</v>
      </c>
      <c r="C151" s="31">
        <v>1</v>
      </c>
      <c r="D151" s="32">
        <v>13</v>
      </c>
      <c r="E151" s="33">
        <v>20401</v>
      </c>
      <c r="F151" s="30">
        <v>122</v>
      </c>
      <c r="G151" s="116">
        <v>320</v>
      </c>
      <c r="H151" s="116">
        <v>320</v>
      </c>
      <c r="I151" s="116">
        <v>36.6</v>
      </c>
      <c r="J151" s="135">
        <f t="shared" si="24"/>
        <v>11.4375</v>
      </c>
      <c r="K151" s="135">
        <f t="shared" si="25"/>
        <v>11.4375</v>
      </c>
    </row>
    <row r="152" spans="1:11" ht="25.5" x14ac:dyDescent="0.2">
      <c r="A152" s="98" t="s">
        <v>223</v>
      </c>
      <c r="B152" s="57">
        <v>40</v>
      </c>
      <c r="C152" s="31">
        <v>1</v>
      </c>
      <c r="D152" s="32">
        <v>13</v>
      </c>
      <c r="E152" s="33">
        <v>20401</v>
      </c>
      <c r="F152" s="30">
        <v>200</v>
      </c>
      <c r="G152" s="116">
        <f>G153</f>
        <v>4689.8999999999996</v>
      </c>
      <c r="H152" s="116">
        <f>H153</f>
        <v>4689.8999999999996</v>
      </c>
      <c r="I152" s="116">
        <f>I153</f>
        <v>1848.2</v>
      </c>
      <c r="J152" s="135">
        <f t="shared" si="24"/>
        <v>39.40808972472761</v>
      </c>
      <c r="K152" s="135">
        <f t="shared" si="25"/>
        <v>39.40808972472761</v>
      </c>
    </row>
    <row r="153" spans="1:11" ht="25.5" x14ac:dyDescent="0.2">
      <c r="A153" s="97" t="s">
        <v>224</v>
      </c>
      <c r="B153" s="57">
        <v>40</v>
      </c>
      <c r="C153" s="31">
        <v>1</v>
      </c>
      <c r="D153" s="32">
        <v>13</v>
      </c>
      <c r="E153" s="33">
        <v>20401</v>
      </c>
      <c r="F153" s="30">
        <v>240</v>
      </c>
      <c r="G153" s="116">
        <f>G154+G155</f>
        <v>4689.8999999999996</v>
      </c>
      <c r="H153" s="116">
        <f>H154+H155</f>
        <v>4689.8999999999996</v>
      </c>
      <c r="I153" s="116">
        <f>I154+I155</f>
        <v>1848.2</v>
      </c>
      <c r="J153" s="135">
        <f t="shared" si="24"/>
        <v>39.40808972472761</v>
      </c>
      <c r="K153" s="135">
        <f t="shared" si="25"/>
        <v>39.40808972472761</v>
      </c>
    </row>
    <row r="154" spans="1:11" ht="38.25" x14ac:dyDescent="0.2">
      <c r="A154" s="100" t="s">
        <v>231</v>
      </c>
      <c r="B154" s="57">
        <v>40</v>
      </c>
      <c r="C154" s="31">
        <v>1</v>
      </c>
      <c r="D154" s="32">
        <v>13</v>
      </c>
      <c r="E154" s="33">
        <v>20401</v>
      </c>
      <c r="F154" s="30">
        <v>242</v>
      </c>
      <c r="G154" s="116">
        <v>419.9</v>
      </c>
      <c r="H154" s="116">
        <v>419.9</v>
      </c>
      <c r="I154" s="116">
        <v>47.7</v>
      </c>
      <c r="J154" s="135">
        <f t="shared" si="24"/>
        <v>11.359847582757801</v>
      </c>
      <c r="K154" s="135">
        <f t="shared" si="25"/>
        <v>11.359847582757801</v>
      </c>
    </row>
    <row r="155" spans="1:11" ht="25.5" x14ac:dyDescent="0.2">
      <c r="A155" s="99" t="s">
        <v>225</v>
      </c>
      <c r="B155" s="57">
        <v>40</v>
      </c>
      <c r="C155" s="31">
        <v>1</v>
      </c>
      <c r="D155" s="32">
        <v>13</v>
      </c>
      <c r="E155" s="33">
        <v>20401</v>
      </c>
      <c r="F155" s="30">
        <v>244</v>
      </c>
      <c r="G155" s="116">
        <v>4270</v>
      </c>
      <c r="H155" s="116">
        <v>4270</v>
      </c>
      <c r="I155" s="116">
        <v>1800.5</v>
      </c>
      <c r="J155" s="135">
        <f t="shared" si="24"/>
        <v>42.166276346604214</v>
      </c>
      <c r="K155" s="135">
        <f t="shared" si="25"/>
        <v>42.166276346604214</v>
      </c>
    </row>
    <row r="156" spans="1:11" x14ac:dyDescent="0.2">
      <c r="A156" s="97" t="s">
        <v>226</v>
      </c>
      <c r="B156" s="57">
        <v>40</v>
      </c>
      <c r="C156" s="31">
        <v>1</v>
      </c>
      <c r="D156" s="32">
        <v>13</v>
      </c>
      <c r="E156" s="33">
        <v>20401</v>
      </c>
      <c r="F156" s="30">
        <v>800</v>
      </c>
      <c r="G156" s="116">
        <f t="shared" ref="G156:I157" si="26">G157</f>
        <v>10</v>
      </c>
      <c r="H156" s="116">
        <f t="shared" si="26"/>
        <v>10</v>
      </c>
      <c r="I156" s="116">
        <f t="shared" si="26"/>
        <v>0.4</v>
      </c>
      <c r="J156" s="135">
        <f t="shared" si="24"/>
        <v>4</v>
      </c>
      <c r="K156" s="135">
        <f t="shared" si="25"/>
        <v>4</v>
      </c>
    </row>
    <row r="157" spans="1:11" x14ac:dyDescent="0.2">
      <c r="A157" s="97" t="s">
        <v>227</v>
      </c>
      <c r="B157" s="57">
        <v>40</v>
      </c>
      <c r="C157" s="31">
        <v>1</v>
      </c>
      <c r="D157" s="32">
        <v>13</v>
      </c>
      <c r="E157" s="33">
        <v>20401</v>
      </c>
      <c r="F157" s="30">
        <v>850</v>
      </c>
      <c r="G157" s="116">
        <f t="shared" si="26"/>
        <v>10</v>
      </c>
      <c r="H157" s="116">
        <f t="shared" si="26"/>
        <v>10</v>
      </c>
      <c r="I157" s="116">
        <f t="shared" si="26"/>
        <v>0.4</v>
      </c>
      <c r="J157" s="135">
        <f t="shared" si="24"/>
        <v>4</v>
      </c>
      <c r="K157" s="135">
        <f t="shared" si="25"/>
        <v>4</v>
      </c>
    </row>
    <row r="158" spans="1:11" ht="25.5" x14ac:dyDescent="0.2">
      <c r="A158" s="97" t="s">
        <v>228</v>
      </c>
      <c r="B158" s="57">
        <v>40</v>
      </c>
      <c r="C158" s="31">
        <v>1</v>
      </c>
      <c r="D158" s="32">
        <v>13</v>
      </c>
      <c r="E158" s="33">
        <v>20401</v>
      </c>
      <c r="F158" s="30">
        <v>852</v>
      </c>
      <c r="G158" s="116">
        <v>10</v>
      </c>
      <c r="H158" s="116">
        <v>10</v>
      </c>
      <c r="I158" s="116">
        <v>0.4</v>
      </c>
      <c r="J158" s="135">
        <f t="shared" si="24"/>
        <v>4</v>
      </c>
      <c r="K158" s="135">
        <f t="shared" si="25"/>
        <v>4</v>
      </c>
    </row>
    <row r="159" spans="1:11" ht="25.5" x14ac:dyDescent="0.2">
      <c r="A159" s="29" t="s">
        <v>138</v>
      </c>
      <c r="B159" s="30">
        <v>40</v>
      </c>
      <c r="C159" s="31">
        <v>1</v>
      </c>
      <c r="D159" s="32">
        <v>13</v>
      </c>
      <c r="E159" s="33">
        <v>20402</v>
      </c>
      <c r="F159" s="30"/>
      <c r="G159" s="116">
        <f>G160+G164</f>
        <v>1604.5</v>
      </c>
      <c r="H159" s="116">
        <f>H160+H164</f>
        <v>1604.5</v>
      </c>
      <c r="I159" s="116">
        <f>I160+I164</f>
        <v>738.5</v>
      </c>
      <c r="J159" s="135">
        <f t="shared" si="24"/>
        <v>46.026799626051726</v>
      </c>
      <c r="K159" s="135">
        <f t="shared" si="25"/>
        <v>46.026799626051726</v>
      </c>
    </row>
    <row r="160" spans="1:11" ht="76.5" x14ac:dyDescent="0.2">
      <c r="A160" s="97" t="s">
        <v>219</v>
      </c>
      <c r="B160" s="57">
        <v>40</v>
      </c>
      <c r="C160" s="31">
        <v>1</v>
      </c>
      <c r="D160" s="32">
        <v>13</v>
      </c>
      <c r="E160" s="33">
        <v>20402</v>
      </c>
      <c r="F160" s="30">
        <v>100</v>
      </c>
      <c r="G160" s="116">
        <f>G161</f>
        <v>1219.4000000000001</v>
      </c>
      <c r="H160" s="116">
        <f>H161</f>
        <v>1219.4000000000001</v>
      </c>
      <c r="I160" s="116">
        <f>I161</f>
        <v>631.5</v>
      </c>
      <c r="J160" s="135">
        <f t="shared" si="24"/>
        <v>51.787764474331631</v>
      </c>
      <c r="K160" s="135">
        <f t="shared" si="25"/>
        <v>51.787764474331631</v>
      </c>
    </row>
    <row r="161" spans="1:11" ht="25.5" x14ac:dyDescent="0.2">
      <c r="A161" s="97" t="s">
        <v>220</v>
      </c>
      <c r="B161" s="57">
        <v>40</v>
      </c>
      <c r="C161" s="31">
        <v>1</v>
      </c>
      <c r="D161" s="32">
        <v>13</v>
      </c>
      <c r="E161" s="33">
        <v>20402</v>
      </c>
      <c r="F161" s="30">
        <v>120</v>
      </c>
      <c r="G161" s="116">
        <f>G162+G163</f>
        <v>1219.4000000000001</v>
      </c>
      <c r="H161" s="116">
        <f>H162+H163</f>
        <v>1219.4000000000001</v>
      </c>
      <c r="I161" s="116">
        <f>I162+I163</f>
        <v>631.5</v>
      </c>
      <c r="J161" s="135">
        <f t="shared" si="24"/>
        <v>51.787764474331631</v>
      </c>
      <c r="K161" s="135">
        <f t="shared" si="25"/>
        <v>51.787764474331631</v>
      </c>
    </row>
    <row r="162" spans="1:11" x14ac:dyDescent="0.2">
      <c r="A162" s="97" t="s">
        <v>221</v>
      </c>
      <c r="B162" s="57">
        <v>40</v>
      </c>
      <c r="C162" s="31">
        <v>1</v>
      </c>
      <c r="D162" s="32">
        <v>13</v>
      </c>
      <c r="E162" s="33">
        <v>20402</v>
      </c>
      <c r="F162" s="30">
        <v>121</v>
      </c>
      <c r="G162" s="116">
        <v>1119.4000000000001</v>
      </c>
      <c r="H162" s="116">
        <v>1119.4000000000001</v>
      </c>
      <c r="I162" s="116">
        <v>630.9</v>
      </c>
      <c r="J162" s="135">
        <f t="shared" si="24"/>
        <v>56.360550294800781</v>
      </c>
      <c r="K162" s="135">
        <f t="shared" si="25"/>
        <v>56.360550294800781</v>
      </c>
    </row>
    <row r="163" spans="1:11" ht="25.5" x14ac:dyDescent="0.2">
      <c r="A163" s="97" t="s">
        <v>222</v>
      </c>
      <c r="B163" s="57">
        <v>40</v>
      </c>
      <c r="C163" s="31">
        <v>1</v>
      </c>
      <c r="D163" s="32">
        <v>13</v>
      </c>
      <c r="E163" s="33">
        <v>20402</v>
      </c>
      <c r="F163" s="30">
        <v>122</v>
      </c>
      <c r="G163" s="116">
        <v>100</v>
      </c>
      <c r="H163" s="116">
        <v>100</v>
      </c>
      <c r="I163" s="116">
        <v>0.6</v>
      </c>
      <c r="J163" s="135">
        <f t="shared" si="24"/>
        <v>0.6</v>
      </c>
      <c r="K163" s="135">
        <f t="shared" si="25"/>
        <v>0.6</v>
      </c>
    </row>
    <row r="164" spans="1:11" ht="25.5" x14ac:dyDescent="0.2">
      <c r="A164" s="98" t="s">
        <v>223</v>
      </c>
      <c r="B164" s="57">
        <v>40</v>
      </c>
      <c r="C164" s="31">
        <v>1</v>
      </c>
      <c r="D164" s="32">
        <v>13</v>
      </c>
      <c r="E164" s="33">
        <v>20402</v>
      </c>
      <c r="F164" s="30">
        <v>200</v>
      </c>
      <c r="G164" s="116">
        <f>G165</f>
        <v>385.1</v>
      </c>
      <c r="H164" s="116">
        <f>H165</f>
        <v>385.1</v>
      </c>
      <c r="I164" s="116">
        <f>I165</f>
        <v>107</v>
      </c>
      <c r="J164" s="135">
        <f t="shared" si="24"/>
        <v>27.784990911451569</v>
      </c>
      <c r="K164" s="135">
        <f t="shared" si="25"/>
        <v>27.784990911451569</v>
      </c>
    </row>
    <row r="165" spans="1:11" ht="25.5" x14ac:dyDescent="0.2">
      <c r="A165" s="97" t="s">
        <v>224</v>
      </c>
      <c r="B165" s="57">
        <v>40</v>
      </c>
      <c r="C165" s="31">
        <v>1</v>
      </c>
      <c r="D165" s="32">
        <v>13</v>
      </c>
      <c r="E165" s="33">
        <v>20402</v>
      </c>
      <c r="F165" s="30">
        <v>240</v>
      </c>
      <c r="G165" s="116">
        <f>G166+G167</f>
        <v>385.1</v>
      </c>
      <c r="H165" s="116">
        <f>H166+H167</f>
        <v>385.1</v>
      </c>
      <c r="I165" s="116">
        <f>I166+I167</f>
        <v>107</v>
      </c>
      <c r="J165" s="135">
        <f t="shared" si="24"/>
        <v>27.784990911451569</v>
      </c>
      <c r="K165" s="135">
        <f t="shared" si="25"/>
        <v>27.784990911451569</v>
      </c>
    </row>
    <row r="166" spans="1:11" ht="38.25" x14ac:dyDescent="0.2">
      <c r="A166" s="97" t="s">
        <v>231</v>
      </c>
      <c r="B166" s="57">
        <v>40</v>
      </c>
      <c r="C166" s="31">
        <v>1</v>
      </c>
      <c r="D166" s="32">
        <v>13</v>
      </c>
      <c r="E166" s="33">
        <v>20402</v>
      </c>
      <c r="F166" s="30">
        <v>242</v>
      </c>
      <c r="G166" s="116">
        <v>79</v>
      </c>
      <c r="H166" s="116">
        <v>79</v>
      </c>
      <c r="I166" s="116">
        <v>24.5</v>
      </c>
      <c r="J166" s="135">
        <f t="shared" si="24"/>
        <v>31.0126582278481</v>
      </c>
      <c r="K166" s="135">
        <f t="shared" si="25"/>
        <v>31.0126582278481</v>
      </c>
    </row>
    <row r="167" spans="1:11" ht="25.5" x14ac:dyDescent="0.2">
      <c r="A167" s="99" t="s">
        <v>225</v>
      </c>
      <c r="B167" s="57">
        <v>40</v>
      </c>
      <c r="C167" s="31">
        <v>1</v>
      </c>
      <c r="D167" s="32">
        <v>13</v>
      </c>
      <c r="E167" s="33">
        <v>20402</v>
      </c>
      <c r="F167" s="30">
        <v>244</v>
      </c>
      <c r="G167" s="116">
        <v>306.10000000000002</v>
      </c>
      <c r="H167" s="116">
        <v>306.10000000000002</v>
      </c>
      <c r="I167" s="116">
        <v>82.5</v>
      </c>
      <c r="J167" s="135">
        <f t="shared" si="24"/>
        <v>26.951976478275068</v>
      </c>
      <c r="K167" s="135">
        <f t="shared" si="25"/>
        <v>26.951976478275068</v>
      </c>
    </row>
    <row r="168" spans="1:11" ht="51" x14ac:dyDescent="0.2">
      <c r="A168" s="98" t="s">
        <v>238</v>
      </c>
      <c r="B168" s="57">
        <v>40</v>
      </c>
      <c r="C168" s="31">
        <v>1</v>
      </c>
      <c r="D168" s="32">
        <v>13</v>
      </c>
      <c r="E168" s="33">
        <v>20404</v>
      </c>
      <c r="F168" s="30"/>
      <c r="G168" s="116">
        <f>G169+G173</f>
        <v>888.30000000000007</v>
      </c>
      <c r="H168" s="116">
        <f>H169+H173</f>
        <v>888.30000000000007</v>
      </c>
      <c r="I168" s="116">
        <f>I169+I173</f>
        <v>149.80000000000001</v>
      </c>
      <c r="J168" s="135">
        <f t="shared" si="24"/>
        <v>16.863672182821119</v>
      </c>
      <c r="K168" s="135">
        <f t="shared" si="25"/>
        <v>16.863672182821119</v>
      </c>
    </row>
    <row r="169" spans="1:11" ht="76.5" x14ac:dyDescent="0.2">
      <c r="A169" s="97" t="s">
        <v>219</v>
      </c>
      <c r="B169" s="57">
        <v>40</v>
      </c>
      <c r="C169" s="31">
        <v>1</v>
      </c>
      <c r="D169" s="32">
        <v>13</v>
      </c>
      <c r="E169" s="33">
        <v>20404</v>
      </c>
      <c r="F169" s="30">
        <v>100</v>
      </c>
      <c r="G169" s="116">
        <f>G170</f>
        <v>629.70000000000005</v>
      </c>
      <c r="H169" s="116">
        <f>H170</f>
        <v>629.70000000000005</v>
      </c>
      <c r="I169" s="116">
        <f>I170</f>
        <v>88.8</v>
      </c>
      <c r="J169" s="135">
        <f t="shared" si="24"/>
        <v>14.101953311100523</v>
      </c>
      <c r="K169" s="135">
        <f t="shared" si="25"/>
        <v>14.101953311100523</v>
      </c>
    </row>
    <row r="170" spans="1:11" ht="25.5" x14ac:dyDescent="0.2">
      <c r="A170" s="97" t="s">
        <v>220</v>
      </c>
      <c r="B170" s="57">
        <v>40</v>
      </c>
      <c r="C170" s="31">
        <v>1</v>
      </c>
      <c r="D170" s="32">
        <v>13</v>
      </c>
      <c r="E170" s="33">
        <v>20404</v>
      </c>
      <c r="F170" s="30">
        <v>120</v>
      </c>
      <c r="G170" s="116">
        <f>G171+G172</f>
        <v>629.70000000000005</v>
      </c>
      <c r="H170" s="116">
        <f>H171+H172</f>
        <v>629.70000000000005</v>
      </c>
      <c r="I170" s="116">
        <f>I171+I172</f>
        <v>88.8</v>
      </c>
      <c r="J170" s="135">
        <f t="shared" si="24"/>
        <v>14.101953311100523</v>
      </c>
      <c r="K170" s="135">
        <f t="shared" si="25"/>
        <v>14.101953311100523</v>
      </c>
    </row>
    <row r="171" spans="1:11" x14ac:dyDescent="0.2">
      <c r="A171" s="97" t="s">
        <v>221</v>
      </c>
      <c r="B171" s="57">
        <v>40</v>
      </c>
      <c r="C171" s="31">
        <v>1</v>
      </c>
      <c r="D171" s="32">
        <v>13</v>
      </c>
      <c r="E171" s="33">
        <v>20404</v>
      </c>
      <c r="F171" s="30">
        <v>121</v>
      </c>
      <c r="G171" s="116">
        <v>529.70000000000005</v>
      </c>
      <c r="H171" s="116">
        <v>529.70000000000005</v>
      </c>
      <c r="I171" s="116">
        <v>88.8</v>
      </c>
      <c r="J171" s="135">
        <f t="shared" si="24"/>
        <v>16.764206154427033</v>
      </c>
      <c r="K171" s="135">
        <f t="shared" si="25"/>
        <v>16.764206154427033</v>
      </c>
    </row>
    <row r="172" spans="1:11" ht="25.5" x14ac:dyDescent="0.2">
      <c r="A172" s="97" t="s">
        <v>222</v>
      </c>
      <c r="B172" s="57">
        <v>40</v>
      </c>
      <c r="C172" s="31">
        <v>1</v>
      </c>
      <c r="D172" s="32">
        <v>13</v>
      </c>
      <c r="E172" s="33">
        <v>20404</v>
      </c>
      <c r="F172" s="30">
        <v>122</v>
      </c>
      <c r="G172" s="116">
        <v>100</v>
      </c>
      <c r="H172" s="116">
        <v>100</v>
      </c>
      <c r="I172" s="116"/>
      <c r="J172" s="135">
        <f t="shared" si="24"/>
        <v>0</v>
      </c>
      <c r="K172" s="135">
        <f t="shared" si="25"/>
        <v>0</v>
      </c>
    </row>
    <row r="173" spans="1:11" ht="25.5" x14ac:dyDescent="0.2">
      <c r="A173" s="98" t="s">
        <v>223</v>
      </c>
      <c r="B173" s="57">
        <v>40</v>
      </c>
      <c r="C173" s="31">
        <v>1</v>
      </c>
      <c r="D173" s="32">
        <v>13</v>
      </c>
      <c r="E173" s="33">
        <v>20404</v>
      </c>
      <c r="F173" s="30">
        <v>200</v>
      </c>
      <c r="G173" s="116">
        <f>G174</f>
        <v>258.60000000000002</v>
      </c>
      <c r="H173" s="116">
        <f>H174</f>
        <v>258.60000000000002</v>
      </c>
      <c r="I173" s="116">
        <f>I174</f>
        <v>61</v>
      </c>
      <c r="J173" s="135">
        <f t="shared" si="24"/>
        <v>23.588553750966742</v>
      </c>
      <c r="K173" s="135">
        <f t="shared" si="25"/>
        <v>23.588553750966742</v>
      </c>
    </row>
    <row r="174" spans="1:11" ht="25.5" x14ac:dyDescent="0.2">
      <c r="A174" s="97" t="s">
        <v>224</v>
      </c>
      <c r="B174" s="57">
        <v>40</v>
      </c>
      <c r="C174" s="31">
        <v>1</v>
      </c>
      <c r="D174" s="32">
        <v>13</v>
      </c>
      <c r="E174" s="33">
        <v>20404</v>
      </c>
      <c r="F174" s="30">
        <v>240</v>
      </c>
      <c r="G174" s="116">
        <f>G175+G176</f>
        <v>258.60000000000002</v>
      </c>
      <c r="H174" s="116">
        <f>H175+H176</f>
        <v>258.60000000000002</v>
      </c>
      <c r="I174" s="116">
        <f>I175+I176</f>
        <v>61</v>
      </c>
      <c r="J174" s="135">
        <f t="shared" si="24"/>
        <v>23.588553750966742</v>
      </c>
      <c r="K174" s="135">
        <f t="shared" si="25"/>
        <v>23.588553750966742</v>
      </c>
    </row>
    <row r="175" spans="1:11" ht="38.25" x14ac:dyDescent="0.2">
      <c r="A175" s="97" t="s">
        <v>231</v>
      </c>
      <c r="B175" s="57">
        <v>40</v>
      </c>
      <c r="C175" s="31">
        <v>1</v>
      </c>
      <c r="D175" s="32">
        <v>13</v>
      </c>
      <c r="E175" s="33">
        <v>20404</v>
      </c>
      <c r="F175" s="30">
        <v>242</v>
      </c>
      <c r="G175" s="116">
        <v>88</v>
      </c>
      <c r="H175" s="116">
        <v>88</v>
      </c>
      <c r="I175" s="116">
        <v>45.9</v>
      </c>
      <c r="J175" s="135">
        <f t="shared" si="24"/>
        <v>52.159090909090914</v>
      </c>
      <c r="K175" s="135">
        <f t="shared" si="25"/>
        <v>52.159090909090914</v>
      </c>
    </row>
    <row r="176" spans="1:11" ht="25.5" x14ac:dyDescent="0.2">
      <c r="A176" s="99" t="s">
        <v>225</v>
      </c>
      <c r="B176" s="57">
        <v>40</v>
      </c>
      <c r="C176" s="31">
        <v>1</v>
      </c>
      <c r="D176" s="32">
        <v>13</v>
      </c>
      <c r="E176" s="33">
        <v>20404</v>
      </c>
      <c r="F176" s="30">
        <v>244</v>
      </c>
      <c r="G176" s="116">
        <v>170.6</v>
      </c>
      <c r="H176" s="116">
        <v>170.6</v>
      </c>
      <c r="I176" s="116">
        <v>15.1</v>
      </c>
      <c r="J176" s="135">
        <f t="shared" si="24"/>
        <v>8.8511137162954281</v>
      </c>
      <c r="K176" s="135">
        <f t="shared" si="25"/>
        <v>8.8511137162954281</v>
      </c>
    </row>
    <row r="177" spans="1:11" ht="76.5" x14ac:dyDescent="0.2">
      <c r="A177" s="29" t="s">
        <v>174</v>
      </c>
      <c r="B177" s="30">
        <v>40</v>
      </c>
      <c r="C177" s="31">
        <v>1</v>
      </c>
      <c r="D177" s="32">
        <v>13</v>
      </c>
      <c r="E177" s="33">
        <v>20405</v>
      </c>
      <c r="F177" s="30"/>
      <c r="G177" s="116">
        <f t="shared" ref="G177:I178" si="27">G178</f>
        <v>142.69999999999999</v>
      </c>
      <c r="H177" s="116">
        <f t="shared" si="27"/>
        <v>142.69999999999999</v>
      </c>
      <c r="I177" s="116">
        <f t="shared" si="27"/>
        <v>55</v>
      </c>
      <c r="J177" s="135">
        <f t="shared" si="24"/>
        <v>38.542396636299934</v>
      </c>
      <c r="K177" s="135">
        <f t="shared" si="25"/>
        <v>38.542396636299934</v>
      </c>
    </row>
    <row r="178" spans="1:11" ht="25.5" x14ac:dyDescent="0.2">
      <c r="A178" s="98" t="s">
        <v>223</v>
      </c>
      <c r="B178" s="57">
        <v>40</v>
      </c>
      <c r="C178" s="31">
        <v>1</v>
      </c>
      <c r="D178" s="32">
        <v>13</v>
      </c>
      <c r="E178" s="33">
        <v>20405</v>
      </c>
      <c r="F178" s="30">
        <v>200</v>
      </c>
      <c r="G178" s="116">
        <f t="shared" si="27"/>
        <v>142.69999999999999</v>
      </c>
      <c r="H178" s="116">
        <f t="shared" si="27"/>
        <v>142.69999999999999</v>
      </c>
      <c r="I178" s="116">
        <f t="shared" si="27"/>
        <v>55</v>
      </c>
      <c r="J178" s="135">
        <f t="shared" si="24"/>
        <v>38.542396636299934</v>
      </c>
      <c r="K178" s="135">
        <f t="shared" si="25"/>
        <v>38.542396636299934</v>
      </c>
    </row>
    <row r="179" spans="1:11" ht="25.5" x14ac:dyDescent="0.2">
      <c r="A179" s="97" t="s">
        <v>224</v>
      </c>
      <c r="B179" s="57">
        <v>40</v>
      </c>
      <c r="C179" s="31">
        <v>1</v>
      </c>
      <c r="D179" s="32">
        <v>13</v>
      </c>
      <c r="E179" s="33">
        <v>20405</v>
      </c>
      <c r="F179" s="30">
        <v>240</v>
      </c>
      <c r="G179" s="116">
        <f>G180+G181</f>
        <v>142.69999999999999</v>
      </c>
      <c r="H179" s="116">
        <f>H180+H181</f>
        <v>142.69999999999999</v>
      </c>
      <c r="I179" s="116">
        <f>I180+I181</f>
        <v>55</v>
      </c>
      <c r="J179" s="135">
        <f t="shared" si="24"/>
        <v>38.542396636299934</v>
      </c>
      <c r="K179" s="135">
        <f t="shared" si="25"/>
        <v>38.542396636299934</v>
      </c>
    </row>
    <row r="180" spans="1:11" ht="38.25" x14ac:dyDescent="0.2">
      <c r="A180" s="100" t="s">
        <v>231</v>
      </c>
      <c r="B180" s="57">
        <v>40</v>
      </c>
      <c r="C180" s="31">
        <v>1</v>
      </c>
      <c r="D180" s="32">
        <v>13</v>
      </c>
      <c r="E180" s="33">
        <v>20405</v>
      </c>
      <c r="F180" s="30">
        <v>242</v>
      </c>
      <c r="G180" s="116">
        <v>33.5</v>
      </c>
      <c r="H180" s="116">
        <v>33.5</v>
      </c>
      <c r="I180" s="116">
        <v>0</v>
      </c>
      <c r="J180" s="135">
        <f t="shared" si="24"/>
        <v>0</v>
      </c>
      <c r="K180" s="135">
        <f t="shared" si="25"/>
        <v>0</v>
      </c>
    </row>
    <row r="181" spans="1:11" ht="25.5" x14ac:dyDescent="0.2">
      <c r="A181" s="99" t="s">
        <v>225</v>
      </c>
      <c r="B181" s="57">
        <v>40</v>
      </c>
      <c r="C181" s="31">
        <v>1</v>
      </c>
      <c r="D181" s="32">
        <v>13</v>
      </c>
      <c r="E181" s="33">
        <v>20405</v>
      </c>
      <c r="F181" s="30">
        <v>244</v>
      </c>
      <c r="G181" s="116">
        <v>109.2</v>
      </c>
      <c r="H181" s="116">
        <v>109.2</v>
      </c>
      <c r="I181" s="116">
        <v>55</v>
      </c>
      <c r="J181" s="135">
        <f t="shared" si="24"/>
        <v>50.366300366300365</v>
      </c>
      <c r="K181" s="135">
        <f t="shared" si="25"/>
        <v>50.366300366300365</v>
      </c>
    </row>
    <row r="182" spans="1:11" ht="38.25" x14ac:dyDescent="0.2">
      <c r="A182" s="29" t="s">
        <v>125</v>
      </c>
      <c r="B182" s="30">
        <v>40</v>
      </c>
      <c r="C182" s="31">
        <v>1</v>
      </c>
      <c r="D182" s="32">
        <v>13</v>
      </c>
      <c r="E182" s="33">
        <v>920000</v>
      </c>
      <c r="F182" s="30"/>
      <c r="G182" s="116">
        <f t="shared" ref="G182:I183" si="28">G183</f>
        <v>15963</v>
      </c>
      <c r="H182" s="116">
        <f t="shared" si="28"/>
        <v>15963</v>
      </c>
      <c r="I182" s="116">
        <f t="shared" si="28"/>
        <v>4522.1000000000004</v>
      </c>
      <c r="J182" s="135">
        <f t="shared" si="24"/>
        <v>28.328634968364348</v>
      </c>
      <c r="K182" s="135">
        <f t="shared" si="25"/>
        <v>28.328634968364348</v>
      </c>
    </row>
    <row r="183" spans="1:11" x14ac:dyDescent="0.2">
      <c r="A183" s="29" t="s">
        <v>126</v>
      </c>
      <c r="B183" s="30">
        <v>40</v>
      </c>
      <c r="C183" s="31">
        <v>1</v>
      </c>
      <c r="D183" s="32">
        <v>13</v>
      </c>
      <c r="E183" s="33">
        <v>920300</v>
      </c>
      <c r="F183" s="30"/>
      <c r="G183" s="116">
        <f t="shared" si="28"/>
        <v>15963</v>
      </c>
      <c r="H183" s="116">
        <f t="shared" si="28"/>
        <v>15963</v>
      </c>
      <c r="I183" s="116">
        <f t="shared" si="28"/>
        <v>4522.1000000000004</v>
      </c>
      <c r="J183" s="135">
        <f t="shared" si="24"/>
        <v>28.328634968364348</v>
      </c>
      <c r="K183" s="135">
        <f t="shared" si="25"/>
        <v>28.328634968364348</v>
      </c>
    </row>
    <row r="184" spans="1:11" ht="25.5" x14ac:dyDescent="0.2">
      <c r="A184" s="29" t="s">
        <v>127</v>
      </c>
      <c r="B184" s="30">
        <v>40</v>
      </c>
      <c r="C184" s="31">
        <v>1</v>
      </c>
      <c r="D184" s="32">
        <v>13</v>
      </c>
      <c r="E184" s="33">
        <v>920305</v>
      </c>
      <c r="F184" s="30"/>
      <c r="G184" s="116">
        <f>G185+G188</f>
        <v>15963</v>
      </c>
      <c r="H184" s="116">
        <f>H185+H188</f>
        <v>15963</v>
      </c>
      <c r="I184" s="116">
        <f>I185+I188</f>
        <v>4522.1000000000004</v>
      </c>
      <c r="J184" s="135">
        <f t="shared" si="24"/>
        <v>28.328634968364348</v>
      </c>
      <c r="K184" s="135">
        <f t="shared" si="25"/>
        <v>28.328634968364348</v>
      </c>
    </row>
    <row r="185" spans="1:11" ht="76.5" x14ac:dyDescent="0.2">
      <c r="A185" s="97" t="s">
        <v>219</v>
      </c>
      <c r="B185" s="57">
        <v>40</v>
      </c>
      <c r="C185" s="31">
        <v>1</v>
      </c>
      <c r="D185" s="32">
        <v>13</v>
      </c>
      <c r="E185" s="33">
        <v>920305</v>
      </c>
      <c r="F185" s="30">
        <v>100</v>
      </c>
      <c r="G185" s="116">
        <f t="shared" ref="G185:I186" si="29">G186</f>
        <v>2000</v>
      </c>
      <c r="H185" s="116">
        <f t="shared" si="29"/>
        <v>2000</v>
      </c>
      <c r="I185" s="116">
        <f t="shared" si="29"/>
        <v>720.5</v>
      </c>
      <c r="J185" s="135">
        <f t="shared" si="24"/>
        <v>36.024999999999999</v>
      </c>
      <c r="K185" s="135">
        <f t="shared" si="25"/>
        <v>36.024999999999999</v>
      </c>
    </row>
    <row r="186" spans="1:11" ht="25.5" x14ac:dyDescent="0.2">
      <c r="A186" s="97" t="s">
        <v>220</v>
      </c>
      <c r="B186" s="57">
        <v>40</v>
      </c>
      <c r="C186" s="31">
        <v>1</v>
      </c>
      <c r="D186" s="32">
        <v>13</v>
      </c>
      <c r="E186" s="33">
        <v>920305</v>
      </c>
      <c r="F186" s="30">
        <v>120</v>
      </c>
      <c r="G186" s="116">
        <f t="shared" si="29"/>
        <v>2000</v>
      </c>
      <c r="H186" s="116">
        <f t="shared" si="29"/>
        <v>2000</v>
      </c>
      <c r="I186" s="116">
        <f t="shared" si="29"/>
        <v>720.5</v>
      </c>
      <c r="J186" s="135">
        <f t="shared" si="24"/>
        <v>36.024999999999999</v>
      </c>
      <c r="K186" s="135">
        <f t="shared" si="25"/>
        <v>36.024999999999999</v>
      </c>
    </row>
    <row r="187" spans="1:11" ht="25.5" x14ac:dyDescent="0.2">
      <c r="A187" s="97" t="s">
        <v>222</v>
      </c>
      <c r="B187" s="57">
        <v>40</v>
      </c>
      <c r="C187" s="31">
        <v>1</v>
      </c>
      <c r="D187" s="32">
        <v>13</v>
      </c>
      <c r="E187" s="33">
        <v>920305</v>
      </c>
      <c r="F187" s="30">
        <v>122</v>
      </c>
      <c r="G187" s="116">
        <f>2000</f>
        <v>2000</v>
      </c>
      <c r="H187" s="116">
        <f>2000</f>
        <v>2000</v>
      </c>
      <c r="I187" s="116">
        <v>720.5</v>
      </c>
      <c r="J187" s="135">
        <f t="shared" si="24"/>
        <v>36.024999999999999</v>
      </c>
      <c r="K187" s="135">
        <f t="shared" si="25"/>
        <v>36.024999999999999</v>
      </c>
    </row>
    <row r="188" spans="1:11" ht="25.5" x14ac:dyDescent="0.2">
      <c r="A188" s="98" t="s">
        <v>223</v>
      </c>
      <c r="B188" s="57">
        <v>40</v>
      </c>
      <c r="C188" s="31">
        <v>1</v>
      </c>
      <c r="D188" s="32">
        <v>13</v>
      </c>
      <c r="E188" s="33">
        <v>920305</v>
      </c>
      <c r="F188" s="30">
        <v>200</v>
      </c>
      <c r="G188" s="116">
        <f t="shared" ref="G188:I189" si="30">G189</f>
        <v>13963</v>
      </c>
      <c r="H188" s="116">
        <f t="shared" si="30"/>
        <v>13963</v>
      </c>
      <c r="I188" s="116">
        <f t="shared" si="30"/>
        <v>3801.6</v>
      </c>
      <c r="J188" s="135">
        <f t="shared" si="24"/>
        <v>27.226240779202175</v>
      </c>
      <c r="K188" s="135">
        <f t="shared" si="25"/>
        <v>27.226240779202175</v>
      </c>
    </row>
    <row r="189" spans="1:11" ht="25.5" x14ac:dyDescent="0.2">
      <c r="A189" s="97" t="s">
        <v>224</v>
      </c>
      <c r="B189" s="57">
        <v>40</v>
      </c>
      <c r="C189" s="31">
        <v>1</v>
      </c>
      <c r="D189" s="32">
        <v>13</v>
      </c>
      <c r="E189" s="33">
        <v>920305</v>
      </c>
      <c r="F189" s="30">
        <v>240</v>
      </c>
      <c r="G189" s="116">
        <f t="shared" si="30"/>
        <v>13963</v>
      </c>
      <c r="H189" s="116">
        <f t="shared" si="30"/>
        <v>13963</v>
      </c>
      <c r="I189" s="116">
        <f t="shared" si="30"/>
        <v>3801.6</v>
      </c>
      <c r="J189" s="135">
        <f t="shared" si="24"/>
        <v>27.226240779202175</v>
      </c>
      <c r="K189" s="135">
        <f t="shared" si="25"/>
        <v>27.226240779202175</v>
      </c>
    </row>
    <row r="190" spans="1:11" ht="25.5" x14ac:dyDescent="0.2">
      <c r="A190" s="97" t="s">
        <v>225</v>
      </c>
      <c r="B190" s="57">
        <v>40</v>
      </c>
      <c r="C190" s="31">
        <v>1</v>
      </c>
      <c r="D190" s="32">
        <v>13</v>
      </c>
      <c r="E190" s="33">
        <v>920305</v>
      </c>
      <c r="F190" s="30">
        <v>244</v>
      </c>
      <c r="G190" s="116">
        <v>13963</v>
      </c>
      <c r="H190" s="116">
        <v>13963</v>
      </c>
      <c r="I190" s="116">
        <v>3801.6</v>
      </c>
      <c r="J190" s="135">
        <f t="shared" si="24"/>
        <v>27.226240779202175</v>
      </c>
      <c r="K190" s="135">
        <f t="shared" si="25"/>
        <v>27.226240779202175</v>
      </c>
    </row>
    <row r="191" spans="1:11" x14ac:dyDescent="0.2">
      <c r="A191" s="99" t="s">
        <v>218</v>
      </c>
      <c r="B191" s="57">
        <v>40</v>
      </c>
      <c r="C191" s="31">
        <v>1</v>
      </c>
      <c r="D191" s="32">
        <v>13</v>
      </c>
      <c r="E191" s="33">
        <v>5220000</v>
      </c>
      <c r="F191" s="30"/>
      <c r="G191" s="116">
        <f t="shared" ref="G191:I193" si="31">G192</f>
        <v>100</v>
      </c>
      <c r="H191" s="116">
        <f t="shared" si="31"/>
        <v>100</v>
      </c>
      <c r="I191" s="116">
        <f t="shared" si="31"/>
        <v>0</v>
      </c>
      <c r="J191" s="135">
        <f t="shared" si="24"/>
        <v>0</v>
      </c>
      <c r="K191" s="135">
        <f t="shared" si="25"/>
        <v>0</v>
      </c>
    </row>
    <row r="192" spans="1:11" ht="51" x14ac:dyDescent="0.2">
      <c r="A192" s="29" t="s">
        <v>241</v>
      </c>
      <c r="B192" s="57">
        <v>40</v>
      </c>
      <c r="C192" s="31">
        <v>1</v>
      </c>
      <c r="D192" s="32">
        <v>13</v>
      </c>
      <c r="E192" s="33">
        <v>5221400</v>
      </c>
      <c r="F192" s="30"/>
      <c r="G192" s="116">
        <f t="shared" si="31"/>
        <v>100</v>
      </c>
      <c r="H192" s="116">
        <f t="shared" si="31"/>
        <v>100</v>
      </c>
      <c r="I192" s="116">
        <f t="shared" si="31"/>
        <v>0</v>
      </c>
      <c r="J192" s="135">
        <f t="shared" si="24"/>
        <v>0</v>
      </c>
      <c r="K192" s="135">
        <f t="shared" si="25"/>
        <v>0</v>
      </c>
    </row>
    <row r="193" spans="1:11" x14ac:dyDescent="0.2">
      <c r="A193" s="99" t="s">
        <v>226</v>
      </c>
      <c r="B193" s="57">
        <v>40</v>
      </c>
      <c r="C193" s="31">
        <v>1</v>
      </c>
      <c r="D193" s="32">
        <v>13</v>
      </c>
      <c r="E193" s="33">
        <v>5221400</v>
      </c>
      <c r="F193" s="30">
        <v>800</v>
      </c>
      <c r="G193" s="116">
        <f t="shared" si="31"/>
        <v>100</v>
      </c>
      <c r="H193" s="116">
        <f t="shared" si="31"/>
        <v>100</v>
      </c>
      <c r="I193" s="116">
        <f t="shared" si="31"/>
        <v>0</v>
      </c>
      <c r="J193" s="135">
        <f t="shared" si="24"/>
        <v>0</v>
      </c>
      <c r="K193" s="135">
        <f t="shared" si="25"/>
        <v>0</v>
      </c>
    </row>
    <row r="194" spans="1:11" ht="51" x14ac:dyDescent="0.2">
      <c r="A194" s="97" t="s">
        <v>242</v>
      </c>
      <c r="B194" s="57">
        <v>40</v>
      </c>
      <c r="C194" s="31">
        <v>1</v>
      </c>
      <c r="D194" s="32">
        <v>13</v>
      </c>
      <c r="E194" s="33">
        <v>5221400</v>
      </c>
      <c r="F194" s="30">
        <v>810</v>
      </c>
      <c r="G194" s="116">
        <v>100</v>
      </c>
      <c r="H194" s="116">
        <v>100</v>
      </c>
      <c r="I194" s="116">
        <v>0</v>
      </c>
      <c r="J194" s="135">
        <f t="shared" si="24"/>
        <v>0</v>
      </c>
      <c r="K194" s="135">
        <f t="shared" si="25"/>
        <v>0</v>
      </c>
    </row>
    <row r="195" spans="1:11" ht="25.5" x14ac:dyDescent="0.2">
      <c r="A195" s="29" t="s">
        <v>9</v>
      </c>
      <c r="B195" s="57">
        <v>40</v>
      </c>
      <c r="C195" s="31">
        <v>1</v>
      </c>
      <c r="D195" s="32">
        <v>13</v>
      </c>
      <c r="E195" s="33">
        <v>7950000</v>
      </c>
      <c r="F195" s="30"/>
      <c r="G195" s="116">
        <f>G196+G200+G204+G208</f>
        <v>1781.9</v>
      </c>
      <c r="H195" s="116">
        <f>H196+H200+H204+H208</f>
        <v>1781.9</v>
      </c>
      <c r="I195" s="116">
        <f>I196+I200+I204+I208</f>
        <v>195.5</v>
      </c>
      <c r="J195" s="135">
        <f t="shared" si="24"/>
        <v>10.971434985128234</v>
      </c>
      <c r="K195" s="135">
        <f t="shared" si="25"/>
        <v>10.971434985128234</v>
      </c>
    </row>
    <row r="196" spans="1:11" ht="38.25" x14ac:dyDescent="0.2">
      <c r="A196" s="63" t="s">
        <v>324</v>
      </c>
      <c r="B196" s="57">
        <v>40</v>
      </c>
      <c r="C196" s="31">
        <v>1</v>
      </c>
      <c r="D196" s="32">
        <v>13</v>
      </c>
      <c r="E196" s="33">
        <v>7950000</v>
      </c>
      <c r="F196" s="30"/>
      <c r="G196" s="116">
        <f t="shared" ref="G196:I198" si="32">G197</f>
        <v>80</v>
      </c>
      <c r="H196" s="116">
        <f t="shared" si="32"/>
        <v>80</v>
      </c>
      <c r="I196" s="116">
        <f t="shared" si="32"/>
        <v>66</v>
      </c>
      <c r="J196" s="135">
        <f t="shared" si="24"/>
        <v>82.5</v>
      </c>
      <c r="K196" s="135">
        <f t="shared" si="25"/>
        <v>82.5</v>
      </c>
    </row>
    <row r="197" spans="1:11" ht="25.5" x14ac:dyDescent="0.2">
      <c r="A197" s="98" t="s">
        <v>223</v>
      </c>
      <c r="B197" s="57">
        <v>40</v>
      </c>
      <c r="C197" s="31">
        <v>1</v>
      </c>
      <c r="D197" s="32">
        <v>13</v>
      </c>
      <c r="E197" s="33">
        <v>7950000</v>
      </c>
      <c r="F197" s="30">
        <v>200</v>
      </c>
      <c r="G197" s="116">
        <f t="shared" si="32"/>
        <v>80</v>
      </c>
      <c r="H197" s="116">
        <f t="shared" si="32"/>
        <v>80</v>
      </c>
      <c r="I197" s="116">
        <f t="shared" si="32"/>
        <v>66</v>
      </c>
      <c r="J197" s="135">
        <f t="shared" si="24"/>
        <v>82.5</v>
      </c>
      <c r="K197" s="135">
        <f t="shared" si="25"/>
        <v>82.5</v>
      </c>
    </row>
    <row r="198" spans="1:11" ht="25.5" x14ac:dyDescent="0.2">
      <c r="A198" s="97" t="s">
        <v>224</v>
      </c>
      <c r="B198" s="57">
        <v>40</v>
      </c>
      <c r="C198" s="31">
        <v>1</v>
      </c>
      <c r="D198" s="32">
        <v>13</v>
      </c>
      <c r="E198" s="33">
        <v>7950000</v>
      </c>
      <c r="F198" s="30">
        <v>240</v>
      </c>
      <c r="G198" s="116">
        <f t="shared" si="32"/>
        <v>80</v>
      </c>
      <c r="H198" s="116">
        <f t="shared" si="32"/>
        <v>80</v>
      </c>
      <c r="I198" s="116">
        <f t="shared" si="32"/>
        <v>66</v>
      </c>
      <c r="J198" s="135">
        <f t="shared" si="24"/>
        <v>82.5</v>
      </c>
      <c r="K198" s="135">
        <f t="shared" si="25"/>
        <v>82.5</v>
      </c>
    </row>
    <row r="199" spans="1:11" ht="25.5" x14ac:dyDescent="0.2">
      <c r="A199" s="97" t="s">
        <v>225</v>
      </c>
      <c r="B199" s="57">
        <v>40</v>
      </c>
      <c r="C199" s="31">
        <v>1</v>
      </c>
      <c r="D199" s="32">
        <v>13</v>
      </c>
      <c r="E199" s="33">
        <v>7950000</v>
      </c>
      <c r="F199" s="30">
        <v>244</v>
      </c>
      <c r="G199" s="116">
        <v>80</v>
      </c>
      <c r="H199" s="116">
        <v>80</v>
      </c>
      <c r="I199" s="116">
        <v>66</v>
      </c>
      <c r="J199" s="135">
        <f t="shared" si="24"/>
        <v>82.5</v>
      </c>
      <c r="K199" s="135">
        <f t="shared" si="25"/>
        <v>82.5</v>
      </c>
    </row>
    <row r="200" spans="1:11" ht="63.75" x14ac:dyDescent="0.2">
      <c r="A200" s="97" t="s">
        <v>229</v>
      </c>
      <c r="B200" s="57">
        <v>40</v>
      </c>
      <c r="C200" s="31">
        <v>1</v>
      </c>
      <c r="D200" s="32">
        <v>13</v>
      </c>
      <c r="E200" s="33">
        <v>7950000</v>
      </c>
      <c r="F200" s="30"/>
      <c r="G200" s="116">
        <f t="shared" ref="G200:I202" si="33">G201</f>
        <v>110</v>
      </c>
      <c r="H200" s="116">
        <f t="shared" si="33"/>
        <v>110</v>
      </c>
      <c r="I200" s="116">
        <f t="shared" si="33"/>
        <v>0</v>
      </c>
      <c r="J200" s="135">
        <f t="shared" si="24"/>
        <v>0</v>
      </c>
      <c r="K200" s="135">
        <f t="shared" si="25"/>
        <v>0</v>
      </c>
    </row>
    <row r="201" spans="1:11" ht="25.5" x14ac:dyDescent="0.2">
      <c r="A201" s="97" t="s">
        <v>223</v>
      </c>
      <c r="B201" s="57">
        <v>40</v>
      </c>
      <c r="C201" s="31">
        <v>1</v>
      </c>
      <c r="D201" s="32">
        <v>13</v>
      </c>
      <c r="E201" s="33">
        <v>7950000</v>
      </c>
      <c r="F201" s="30">
        <v>200</v>
      </c>
      <c r="G201" s="116">
        <f t="shared" si="33"/>
        <v>110</v>
      </c>
      <c r="H201" s="116">
        <f t="shared" si="33"/>
        <v>110</v>
      </c>
      <c r="I201" s="116">
        <f t="shared" si="33"/>
        <v>0</v>
      </c>
      <c r="J201" s="135">
        <f t="shared" si="24"/>
        <v>0</v>
      </c>
      <c r="K201" s="135">
        <f t="shared" si="25"/>
        <v>0</v>
      </c>
    </row>
    <row r="202" spans="1:11" ht="25.5" x14ac:dyDescent="0.2">
      <c r="A202" s="97" t="s">
        <v>224</v>
      </c>
      <c r="B202" s="57">
        <v>40</v>
      </c>
      <c r="C202" s="31">
        <v>1</v>
      </c>
      <c r="D202" s="32">
        <v>13</v>
      </c>
      <c r="E202" s="33">
        <v>7950000</v>
      </c>
      <c r="F202" s="30">
        <v>240</v>
      </c>
      <c r="G202" s="116">
        <f t="shared" si="33"/>
        <v>110</v>
      </c>
      <c r="H202" s="116">
        <f t="shared" si="33"/>
        <v>110</v>
      </c>
      <c r="I202" s="116">
        <f t="shared" si="33"/>
        <v>0</v>
      </c>
      <c r="J202" s="135">
        <f t="shared" si="24"/>
        <v>0</v>
      </c>
      <c r="K202" s="135">
        <f t="shared" si="25"/>
        <v>0</v>
      </c>
    </row>
    <row r="203" spans="1:11" ht="25.5" x14ac:dyDescent="0.2">
      <c r="A203" s="97" t="s">
        <v>225</v>
      </c>
      <c r="B203" s="57">
        <v>40</v>
      </c>
      <c r="C203" s="31">
        <v>1</v>
      </c>
      <c r="D203" s="32">
        <v>13</v>
      </c>
      <c r="E203" s="33">
        <v>7950000</v>
      </c>
      <c r="F203" s="30">
        <v>244</v>
      </c>
      <c r="G203" s="116">
        <v>110</v>
      </c>
      <c r="H203" s="116">
        <v>110</v>
      </c>
      <c r="I203" s="116">
        <v>0</v>
      </c>
      <c r="J203" s="135">
        <f t="shared" si="24"/>
        <v>0</v>
      </c>
      <c r="K203" s="135">
        <f t="shared" si="25"/>
        <v>0</v>
      </c>
    </row>
    <row r="204" spans="1:11" ht="38.25" x14ac:dyDescent="0.2">
      <c r="A204" s="97" t="s">
        <v>308</v>
      </c>
      <c r="B204" s="57">
        <v>40</v>
      </c>
      <c r="C204" s="31">
        <v>1</v>
      </c>
      <c r="D204" s="32">
        <v>13</v>
      </c>
      <c r="E204" s="33">
        <v>7950000</v>
      </c>
      <c r="F204" s="30"/>
      <c r="G204" s="116">
        <f t="shared" ref="G204:I206" si="34">G205</f>
        <v>800</v>
      </c>
      <c r="H204" s="116">
        <f t="shared" si="34"/>
        <v>800</v>
      </c>
      <c r="I204" s="116">
        <f t="shared" si="34"/>
        <v>129.5</v>
      </c>
      <c r="J204" s="135">
        <f t="shared" si="24"/>
        <v>16.1875</v>
      </c>
      <c r="K204" s="135">
        <f t="shared" si="25"/>
        <v>16.1875</v>
      </c>
    </row>
    <row r="205" spans="1:11" ht="25.5" x14ac:dyDescent="0.2">
      <c r="A205" s="97" t="s">
        <v>223</v>
      </c>
      <c r="B205" s="57">
        <v>40</v>
      </c>
      <c r="C205" s="31">
        <v>1</v>
      </c>
      <c r="D205" s="32">
        <v>13</v>
      </c>
      <c r="E205" s="33">
        <v>7950000</v>
      </c>
      <c r="F205" s="30">
        <v>200</v>
      </c>
      <c r="G205" s="116">
        <f t="shared" si="34"/>
        <v>800</v>
      </c>
      <c r="H205" s="116">
        <f t="shared" si="34"/>
        <v>800</v>
      </c>
      <c r="I205" s="116">
        <f t="shared" si="34"/>
        <v>129.5</v>
      </c>
      <c r="J205" s="135">
        <f t="shared" ref="J205:J268" si="35">I205/G205*100</f>
        <v>16.1875</v>
      </c>
      <c r="K205" s="135">
        <f t="shared" ref="K205:K268" si="36">I205/H205*100</f>
        <v>16.1875</v>
      </c>
    </row>
    <row r="206" spans="1:11" ht="25.5" x14ac:dyDescent="0.2">
      <c r="A206" s="97" t="s">
        <v>224</v>
      </c>
      <c r="B206" s="57">
        <v>40</v>
      </c>
      <c r="C206" s="31">
        <v>1</v>
      </c>
      <c r="D206" s="32">
        <v>13</v>
      </c>
      <c r="E206" s="33">
        <v>7950000</v>
      </c>
      <c r="F206" s="30">
        <v>240</v>
      </c>
      <c r="G206" s="116">
        <f t="shared" si="34"/>
        <v>800</v>
      </c>
      <c r="H206" s="116">
        <f t="shared" si="34"/>
        <v>800</v>
      </c>
      <c r="I206" s="116">
        <f t="shared" si="34"/>
        <v>129.5</v>
      </c>
      <c r="J206" s="135">
        <f t="shared" si="35"/>
        <v>16.1875</v>
      </c>
      <c r="K206" s="135">
        <f t="shared" si="36"/>
        <v>16.1875</v>
      </c>
    </row>
    <row r="207" spans="1:11" ht="25.5" x14ac:dyDescent="0.2">
      <c r="A207" s="97" t="s">
        <v>225</v>
      </c>
      <c r="B207" s="57">
        <v>40</v>
      </c>
      <c r="C207" s="31">
        <v>1</v>
      </c>
      <c r="D207" s="32">
        <v>13</v>
      </c>
      <c r="E207" s="33">
        <v>7950000</v>
      </c>
      <c r="F207" s="30">
        <v>244</v>
      </c>
      <c r="G207" s="116">
        <v>800</v>
      </c>
      <c r="H207" s="116">
        <v>800</v>
      </c>
      <c r="I207" s="116">
        <v>129.5</v>
      </c>
      <c r="J207" s="135">
        <f t="shared" si="35"/>
        <v>16.1875</v>
      </c>
      <c r="K207" s="135">
        <f t="shared" si="36"/>
        <v>16.1875</v>
      </c>
    </row>
    <row r="208" spans="1:11" ht="51" x14ac:dyDescent="0.2">
      <c r="A208" s="97" t="s">
        <v>301</v>
      </c>
      <c r="B208" s="57">
        <v>40</v>
      </c>
      <c r="C208" s="31">
        <v>1</v>
      </c>
      <c r="D208" s="32">
        <v>13</v>
      </c>
      <c r="E208" s="33">
        <v>7950000</v>
      </c>
      <c r="F208" s="30"/>
      <c r="G208" s="116">
        <f t="shared" ref="G208:I210" si="37">G209</f>
        <v>791.9</v>
      </c>
      <c r="H208" s="116">
        <f t="shared" si="37"/>
        <v>791.9</v>
      </c>
      <c r="I208" s="116">
        <f t="shared" si="37"/>
        <v>0</v>
      </c>
      <c r="J208" s="135">
        <f t="shared" si="35"/>
        <v>0</v>
      </c>
      <c r="K208" s="135">
        <f t="shared" si="36"/>
        <v>0</v>
      </c>
    </row>
    <row r="209" spans="1:11" ht="25.5" x14ac:dyDescent="0.2">
      <c r="A209" s="98" t="s">
        <v>223</v>
      </c>
      <c r="B209" s="57">
        <v>40</v>
      </c>
      <c r="C209" s="31">
        <v>1</v>
      </c>
      <c r="D209" s="32">
        <v>13</v>
      </c>
      <c r="E209" s="33">
        <v>7950000</v>
      </c>
      <c r="F209" s="30">
        <v>200</v>
      </c>
      <c r="G209" s="116">
        <f t="shared" si="37"/>
        <v>791.9</v>
      </c>
      <c r="H209" s="116">
        <f t="shared" si="37"/>
        <v>791.9</v>
      </c>
      <c r="I209" s="116">
        <f t="shared" si="37"/>
        <v>0</v>
      </c>
      <c r="J209" s="135">
        <f t="shared" si="35"/>
        <v>0</v>
      </c>
      <c r="K209" s="135">
        <f t="shared" si="36"/>
        <v>0</v>
      </c>
    </row>
    <row r="210" spans="1:11" ht="25.5" x14ac:dyDescent="0.2">
      <c r="A210" s="97" t="s">
        <v>224</v>
      </c>
      <c r="B210" s="57">
        <v>40</v>
      </c>
      <c r="C210" s="31">
        <v>1</v>
      </c>
      <c r="D210" s="32">
        <v>13</v>
      </c>
      <c r="E210" s="33">
        <v>7950000</v>
      </c>
      <c r="F210" s="30">
        <v>240</v>
      </c>
      <c r="G210" s="116">
        <f t="shared" si="37"/>
        <v>791.9</v>
      </c>
      <c r="H210" s="116">
        <f t="shared" si="37"/>
        <v>791.9</v>
      </c>
      <c r="I210" s="116">
        <f t="shared" si="37"/>
        <v>0</v>
      </c>
      <c r="J210" s="135">
        <f t="shared" si="35"/>
        <v>0</v>
      </c>
      <c r="K210" s="135">
        <f t="shared" si="36"/>
        <v>0</v>
      </c>
    </row>
    <row r="211" spans="1:11" ht="25.5" x14ac:dyDescent="0.2">
      <c r="A211" s="99" t="s">
        <v>225</v>
      </c>
      <c r="B211" s="57">
        <v>40</v>
      </c>
      <c r="C211" s="31">
        <v>1</v>
      </c>
      <c r="D211" s="32">
        <v>13</v>
      </c>
      <c r="E211" s="33">
        <v>7950000</v>
      </c>
      <c r="F211" s="30">
        <v>244</v>
      </c>
      <c r="G211" s="116">
        <v>791.9</v>
      </c>
      <c r="H211" s="116">
        <v>791.9</v>
      </c>
      <c r="I211" s="116">
        <v>0</v>
      </c>
      <c r="J211" s="135">
        <f t="shared" si="35"/>
        <v>0</v>
      </c>
      <c r="K211" s="135">
        <f t="shared" si="36"/>
        <v>0</v>
      </c>
    </row>
    <row r="212" spans="1:11" ht="25.5" x14ac:dyDescent="0.2">
      <c r="A212" s="97" t="s">
        <v>96</v>
      </c>
      <c r="B212" s="57">
        <v>40</v>
      </c>
      <c r="C212" s="31">
        <v>3</v>
      </c>
      <c r="D212" s="32"/>
      <c r="E212" s="33"/>
      <c r="F212" s="30"/>
      <c r="G212" s="116">
        <f>G213+G229</f>
        <v>6491.2</v>
      </c>
      <c r="H212" s="116">
        <f>H213+H229</f>
        <v>6491.2</v>
      </c>
      <c r="I212" s="116">
        <f>I213+I229</f>
        <v>1966.1</v>
      </c>
      <c r="J212" s="135">
        <f t="shared" si="35"/>
        <v>30.288698545723442</v>
      </c>
      <c r="K212" s="135">
        <f t="shared" si="36"/>
        <v>30.288698545723442</v>
      </c>
    </row>
    <row r="213" spans="1:11" x14ac:dyDescent="0.2">
      <c r="A213" s="97" t="s">
        <v>327</v>
      </c>
      <c r="B213" s="57">
        <v>40</v>
      </c>
      <c r="C213" s="31">
        <v>3</v>
      </c>
      <c r="D213" s="32">
        <v>4</v>
      </c>
      <c r="E213" s="33"/>
      <c r="F213" s="30"/>
      <c r="G213" s="116">
        <f>G214</f>
        <v>3959.2</v>
      </c>
      <c r="H213" s="116">
        <f>H214</f>
        <v>3959.2</v>
      </c>
      <c r="I213" s="116">
        <f>I214</f>
        <v>1847.3</v>
      </c>
      <c r="J213" s="135">
        <f t="shared" si="35"/>
        <v>46.658415841584159</v>
      </c>
      <c r="K213" s="135">
        <f t="shared" si="36"/>
        <v>46.658415841584159</v>
      </c>
    </row>
    <row r="214" spans="1:11" ht="25.5" x14ac:dyDescent="0.2">
      <c r="A214" s="29" t="s">
        <v>235</v>
      </c>
      <c r="B214" s="30">
        <v>40</v>
      </c>
      <c r="C214" s="31">
        <v>3</v>
      </c>
      <c r="D214" s="32">
        <v>4</v>
      </c>
      <c r="E214" s="33">
        <v>13800</v>
      </c>
      <c r="F214" s="30"/>
      <c r="G214" s="116">
        <f>G215+G224</f>
        <v>3959.2</v>
      </c>
      <c r="H214" s="116">
        <f>H215+H224</f>
        <v>3959.2</v>
      </c>
      <c r="I214" s="116">
        <f>I215+I224</f>
        <v>1847.3</v>
      </c>
      <c r="J214" s="135">
        <f t="shared" si="35"/>
        <v>46.658415841584159</v>
      </c>
      <c r="K214" s="135">
        <f t="shared" si="36"/>
        <v>46.658415841584159</v>
      </c>
    </row>
    <row r="215" spans="1:11" ht="51" x14ac:dyDescent="0.2">
      <c r="A215" s="29" t="s">
        <v>236</v>
      </c>
      <c r="B215" s="30">
        <v>40</v>
      </c>
      <c r="C215" s="31">
        <v>3</v>
      </c>
      <c r="D215" s="32">
        <v>4</v>
      </c>
      <c r="E215" s="33">
        <v>13801</v>
      </c>
      <c r="F215" s="30"/>
      <c r="G215" s="116">
        <f>G216+G220</f>
        <v>2871</v>
      </c>
      <c r="H215" s="116">
        <f>H216+H220</f>
        <v>2871</v>
      </c>
      <c r="I215" s="116">
        <f>I216+I220</f>
        <v>1378.3</v>
      </c>
      <c r="J215" s="135">
        <f t="shared" si="35"/>
        <v>48.007662835249043</v>
      </c>
      <c r="K215" s="135">
        <f t="shared" si="36"/>
        <v>48.007662835249043</v>
      </c>
    </row>
    <row r="216" spans="1:11" ht="76.5" x14ac:dyDescent="0.2">
      <c r="A216" s="97" t="s">
        <v>219</v>
      </c>
      <c r="B216" s="57">
        <v>40</v>
      </c>
      <c r="C216" s="31">
        <v>3</v>
      </c>
      <c r="D216" s="32">
        <v>4</v>
      </c>
      <c r="E216" s="33">
        <v>13801</v>
      </c>
      <c r="F216" s="30">
        <v>100</v>
      </c>
      <c r="G216" s="116">
        <f>G217</f>
        <v>2396.8000000000002</v>
      </c>
      <c r="H216" s="116">
        <f>H217</f>
        <v>2396.8000000000002</v>
      </c>
      <c r="I216" s="116">
        <f>I217</f>
        <v>1136</v>
      </c>
      <c r="J216" s="135">
        <f t="shared" si="35"/>
        <v>47.396528704939918</v>
      </c>
      <c r="K216" s="135">
        <f t="shared" si="36"/>
        <v>47.396528704939918</v>
      </c>
    </row>
    <row r="217" spans="1:11" ht="25.5" x14ac:dyDescent="0.2">
      <c r="A217" s="97" t="s">
        <v>220</v>
      </c>
      <c r="B217" s="57">
        <v>40</v>
      </c>
      <c r="C217" s="31">
        <v>3</v>
      </c>
      <c r="D217" s="32">
        <v>4</v>
      </c>
      <c r="E217" s="33">
        <v>13801</v>
      </c>
      <c r="F217" s="30">
        <v>120</v>
      </c>
      <c r="G217" s="116">
        <f>G218+G219</f>
        <v>2396.8000000000002</v>
      </c>
      <c r="H217" s="116">
        <f>H218+H219</f>
        <v>2396.8000000000002</v>
      </c>
      <c r="I217" s="116">
        <f>I218+I219</f>
        <v>1136</v>
      </c>
      <c r="J217" s="135">
        <f t="shared" si="35"/>
        <v>47.396528704939918</v>
      </c>
      <c r="K217" s="135">
        <f t="shared" si="36"/>
        <v>47.396528704939918</v>
      </c>
    </row>
    <row r="218" spans="1:11" x14ac:dyDescent="0.2">
      <c r="A218" s="97" t="s">
        <v>221</v>
      </c>
      <c r="B218" s="57">
        <v>40</v>
      </c>
      <c r="C218" s="31">
        <v>3</v>
      </c>
      <c r="D218" s="32">
        <v>4</v>
      </c>
      <c r="E218" s="33">
        <v>13801</v>
      </c>
      <c r="F218" s="30">
        <v>121</v>
      </c>
      <c r="G218" s="116">
        <f>2296.8</f>
        <v>2296.8000000000002</v>
      </c>
      <c r="H218" s="116">
        <f>2296.8</f>
        <v>2296.8000000000002</v>
      </c>
      <c r="I218" s="116">
        <v>1088.7</v>
      </c>
      <c r="J218" s="135">
        <f t="shared" si="35"/>
        <v>47.400731452455588</v>
      </c>
      <c r="K218" s="135">
        <f t="shared" si="36"/>
        <v>47.400731452455588</v>
      </c>
    </row>
    <row r="219" spans="1:11" ht="25.5" x14ac:dyDescent="0.2">
      <c r="A219" s="97" t="s">
        <v>222</v>
      </c>
      <c r="B219" s="57">
        <v>40</v>
      </c>
      <c r="C219" s="31">
        <v>3</v>
      </c>
      <c r="D219" s="32">
        <v>4</v>
      </c>
      <c r="E219" s="33">
        <v>13801</v>
      </c>
      <c r="F219" s="30">
        <v>122</v>
      </c>
      <c r="G219" s="116">
        <v>100</v>
      </c>
      <c r="H219" s="116">
        <v>100</v>
      </c>
      <c r="I219" s="116">
        <v>47.3</v>
      </c>
      <c r="J219" s="135">
        <f t="shared" si="35"/>
        <v>47.3</v>
      </c>
      <c r="K219" s="135">
        <f t="shared" si="36"/>
        <v>47.3</v>
      </c>
    </row>
    <row r="220" spans="1:11" ht="25.5" x14ac:dyDescent="0.2">
      <c r="A220" s="98" t="s">
        <v>223</v>
      </c>
      <c r="B220" s="57">
        <v>40</v>
      </c>
      <c r="C220" s="31">
        <v>3</v>
      </c>
      <c r="D220" s="32">
        <v>4</v>
      </c>
      <c r="E220" s="33">
        <v>13801</v>
      </c>
      <c r="F220" s="30">
        <v>200</v>
      </c>
      <c r="G220" s="116">
        <f>G221</f>
        <v>474.2</v>
      </c>
      <c r="H220" s="116">
        <f>H221</f>
        <v>474.2</v>
      </c>
      <c r="I220" s="116">
        <f>I221</f>
        <v>242.3</v>
      </c>
      <c r="J220" s="135">
        <f t="shared" si="35"/>
        <v>51.096583719949393</v>
      </c>
      <c r="K220" s="135">
        <f t="shared" si="36"/>
        <v>51.096583719949393</v>
      </c>
    </row>
    <row r="221" spans="1:11" ht="25.5" x14ac:dyDescent="0.2">
      <c r="A221" s="97" t="s">
        <v>224</v>
      </c>
      <c r="B221" s="57">
        <v>40</v>
      </c>
      <c r="C221" s="31">
        <v>3</v>
      </c>
      <c r="D221" s="32">
        <v>4</v>
      </c>
      <c r="E221" s="33">
        <v>13801</v>
      </c>
      <c r="F221" s="30">
        <v>240</v>
      </c>
      <c r="G221" s="116">
        <f>G222+G223</f>
        <v>474.2</v>
      </c>
      <c r="H221" s="116">
        <f>H222+H223</f>
        <v>474.2</v>
      </c>
      <c r="I221" s="116">
        <f>I222+I223</f>
        <v>242.3</v>
      </c>
      <c r="J221" s="135">
        <f t="shared" si="35"/>
        <v>51.096583719949393</v>
      </c>
      <c r="K221" s="135">
        <f t="shared" si="36"/>
        <v>51.096583719949393</v>
      </c>
    </row>
    <row r="222" spans="1:11" ht="38.25" x14ac:dyDescent="0.2">
      <c r="A222" s="97" t="s">
        <v>231</v>
      </c>
      <c r="B222" s="57">
        <v>40</v>
      </c>
      <c r="C222" s="31">
        <v>3</v>
      </c>
      <c r="D222" s="32">
        <v>4</v>
      </c>
      <c r="E222" s="33">
        <v>13801</v>
      </c>
      <c r="F222" s="30">
        <v>242</v>
      </c>
      <c r="G222" s="116">
        <v>20</v>
      </c>
      <c r="H222" s="116">
        <v>20</v>
      </c>
      <c r="I222" s="116">
        <v>11.4</v>
      </c>
      <c r="J222" s="135">
        <f t="shared" si="35"/>
        <v>57.000000000000007</v>
      </c>
      <c r="K222" s="135">
        <f t="shared" si="36"/>
        <v>57.000000000000007</v>
      </c>
    </row>
    <row r="223" spans="1:11" ht="25.5" x14ac:dyDescent="0.2">
      <c r="A223" s="99" t="s">
        <v>225</v>
      </c>
      <c r="B223" s="57">
        <v>40</v>
      </c>
      <c r="C223" s="31">
        <v>3</v>
      </c>
      <c r="D223" s="32">
        <v>4</v>
      </c>
      <c r="E223" s="33">
        <v>13801</v>
      </c>
      <c r="F223" s="30">
        <v>244</v>
      </c>
      <c r="G223" s="116">
        <v>454.2</v>
      </c>
      <c r="H223" s="116">
        <v>454.2</v>
      </c>
      <c r="I223" s="116">
        <v>230.9</v>
      </c>
      <c r="J223" s="135">
        <f t="shared" si="35"/>
        <v>50.836635843240863</v>
      </c>
      <c r="K223" s="135">
        <f t="shared" si="36"/>
        <v>50.836635843240863</v>
      </c>
    </row>
    <row r="224" spans="1:11" ht="51" x14ac:dyDescent="0.2">
      <c r="A224" s="29" t="s">
        <v>237</v>
      </c>
      <c r="B224" s="57">
        <v>40</v>
      </c>
      <c r="C224" s="31">
        <v>3</v>
      </c>
      <c r="D224" s="32">
        <v>4</v>
      </c>
      <c r="E224" s="33">
        <v>13802</v>
      </c>
      <c r="F224" s="30"/>
      <c r="G224" s="116">
        <f t="shared" ref="G224:I225" si="38">G225</f>
        <v>1088.2</v>
      </c>
      <c r="H224" s="116">
        <f t="shared" si="38"/>
        <v>1088.2</v>
      </c>
      <c r="I224" s="116">
        <f t="shared" si="38"/>
        <v>469</v>
      </c>
      <c r="J224" s="135">
        <f t="shared" si="35"/>
        <v>43.09869509281382</v>
      </c>
      <c r="K224" s="135">
        <f t="shared" si="36"/>
        <v>43.09869509281382</v>
      </c>
    </row>
    <row r="225" spans="1:11" ht="25.5" x14ac:dyDescent="0.2">
      <c r="A225" s="98" t="s">
        <v>223</v>
      </c>
      <c r="B225" s="57">
        <v>40</v>
      </c>
      <c r="C225" s="31">
        <v>3</v>
      </c>
      <c r="D225" s="32">
        <v>4</v>
      </c>
      <c r="E225" s="33">
        <v>13802</v>
      </c>
      <c r="F225" s="30">
        <v>200</v>
      </c>
      <c r="G225" s="116">
        <f t="shared" si="38"/>
        <v>1088.2</v>
      </c>
      <c r="H225" s="116">
        <f t="shared" si="38"/>
        <v>1088.2</v>
      </c>
      <c r="I225" s="116">
        <f t="shared" si="38"/>
        <v>469</v>
      </c>
      <c r="J225" s="135">
        <f t="shared" si="35"/>
        <v>43.09869509281382</v>
      </c>
      <c r="K225" s="135">
        <f t="shared" si="36"/>
        <v>43.09869509281382</v>
      </c>
    </row>
    <row r="226" spans="1:11" ht="25.5" x14ac:dyDescent="0.2">
      <c r="A226" s="97" t="s">
        <v>224</v>
      </c>
      <c r="B226" s="57">
        <v>40</v>
      </c>
      <c r="C226" s="31">
        <v>3</v>
      </c>
      <c r="D226" s="32">
        <v>4</v>
      </c>
      <c r="E226" s="33">
        <v>13802</v>
      </c>
      <c r="F226" s="30">
        <v>240</v>
      </c>
      <c r="G226" s="116">
        <f>G227+G228</f>
        <v>1088.2</v>
      </c>
      <c r="H226" s="116">
        <f>H227+H228</f>
        <v>1088.2</v>
      </c>
      <c r="I226" s="116">
        <f>I227+I228</f>
        <v>469</v>
      </c>
      <c r="J226" s="135">
        <f t="shared" si="35"/>
        <v>43.09869509281382</v>
      </c>
      <c r="K226" s="135">
        <f t="shared" si="36"/>
        <v>43.09869509281382</v>
      </c>
    </row>
    <row r="227" spans="1:11" ht="38.25" x14ac:dyDescent="0.2">
      <c r="A227" s="97" t="s">
        <v>231</v>
      </c>
      <c r="B227" s="57">
        <v>40</v>
      </c>
      <c r="C227" s="31">
        <v>3</v>
      </c>
      <c r="D227" s="32">
        <v>4</v>
      </c>
      <c r="E227" s="33">
        <v>13802</v>
      </c>
      <c r="F227" s="30">
        <v>242</v>
      </c>
      <c r="G227" s="116">
        <v>216</v>
      </c>
      <c r="H227" s="116">
        <v>216</v>
      </c>
      <c r="I227" s="116">
        <v>140.80000000000001</v>
      </c>
      <c r="J227" s="135">
        <f t="shared" si="35"/>
        <v>65.18518518518519</v>
      </c>
      <c r="K227" s="135">
        <f t="shared" si="36"/>
        <v>65.18518518518519</v>
      </c>
    </row>
    <row r="228" spans="1:11" ht="25.5" x14ac:dyDescent="0.2">
      <c r="A228" s="99" t="s">
        <v>225</v>
      </c>
      <c r="B228" s="57">
        <v>40</v>
      </c>
      <c r="C228" s="31">
        <v>3</v>
      </c>
      <c r="D228" s="32">
        <v>4</v>
      </c>
      <c r="E228" s="33">
        <v>13802</v>
      </c>
      <c r="F228" s="30">
        <v>244</v>
      </c>
      <c r="G228" s="116">
        <v>872.2</v>
      </c>
      <c r="H228" s="116">
        <v>872.2</v>
      </c>
      <c r="I228" s="116">
        <v>328.2</v>
      </c>
      <c r="J228" s="135">
        <f t="shared" si="35"/>
        <v>37.628984177940836</v>
      </c>
      <c r="K228" s="135">
        <f t="shared" si="36"/>
        <v>37.628984177940836</v>
      </c>
    </row>
    <row r="229" spans="1:11" ht="51" x14ac:dyDescent="0.2">
      <c r="A229" s="97" t="s">
        <v>243</v>
      </c>
      <c r="B229" s="57">
        <v>40</v>
      </c>
      <c r="C229" s="31">
        <v>3</v>
      </c>
      <c r="D229" s="32">
        <v>9</v>
      </c>
      <c r="E229" s="33"/>
      <c r="F229" s="30"/>
      <c r="G229" s="116">
        <f>G233+G230</f>
        <v>2532</v>
      </c>
      <c r="H229" s="116">
        <f>H233+H230</f>
        <v>2532</v>
      </c>
      <c r="I229" s="116">
        <f>I233+I230</f>
        <v>118.8</v>
      </c>
      <c r="J229" s="135">
        <f t="shared" si="35"/>
        <v>4.6919431279620856</v>
      </c>
      <c r="K229" s="135">
        <f t="shared" si="36"/>
        <v>4.6919431279620856</v>
      </c>
    </row>
    <row r="230" spans="1:11" ht="38.25" x14ac:dyDescent="0.2">
      <c r="A230" s="97" t="s">
        <v>328</v>
      </c>
      <c r="B230" s="57">
        <v>40</v>
      </c>
      <c r="C230" s="31">
        <v>3</v>
      </c>
      <c r="D230" s="32">
        <v>9</v>
      </c>
      <c r="E230" s="33">
        <v>2180000</v>
      </c>
      <c r="F230" s="30"/>
      <c r="G230" s="116">
        <f t="shared" ref="G230:I231" si="39">G231</f>
        <v>0</v>
      </c>
      <c r="H230" s="116">
        <f t="shared" si="39"/>
        <v>0</v>
      </c>
      <c r="I230" s="116">
        <f t="shared" si="39"/>
        <v>0</v>
      </c>
      <c r="J230" s="135">
        <v>0</v>
      </c>
      <c r="K230" s="135">
        <v>0</v>
      </c>
    </row>
    <row r="231" spans="1:11" ht="51" x14ac:dyDescent="0.2">
      <c r="A231" s="97" t="s">
        <v>329</v>
      </c>
      <c r="B231" s="57">
        <v>40</v>
      </c>
      <c r="C231" s="31">
        <v>3</v>
      </c>
      <c r="D231" s="32">
        <v>9</v>
      </c>
      <c r="E231" s="33">
        <v>2180100</v>
      </c>
      <c r="F231" s="30"/>
      <c r="G231" s="116">
        <f t="shared" si="39"/>
        <v>0</v>
      </c>
      <c r="H231" s="116">
        <f t="shared" si="39"/>
        <v>0</v>
      </c>
      <c r="I231" s="116">
        <f t="shared" si="39"/>
        <v>0</v>
      </c>
      <c r="J231" s="135">
        <v>0</v>
      </c>
      <c r="K231" s="135">
        <v>0</v>
      </c>
    </row>
    <row r="232" spans="1:11" ht="25.5" x14ac:dyDescent="0.2">
      <c r="A232" s="97" t="s">
        <v>225</v>
      </c>
      <c r="B232" s="57">
        <v>40</v>
      </c>
      <c r="C232" s="31">
        <v>3</v>
      </c>
      <c r="D232" s="32">
        <v>9</v>
      </c>
      <c r="E232" s="33">
        <v>2180100</v>
      </c>
      <c r="F232" s="30">
        <v>244</v>
      </c>
      <c r="G232" s="116">
        <v>0</v>
      </c>
      <c r="H232" s="116">
        <v>0</v>
      </c>
      <c r="I232" s="116">
        <v>0</v>
      </c>
      <c r="J232" s="135">
        <v>0</v>
      </c>
      <c r="K232" s="135">
        <v>0</v>
      </c>
    </row>
    <row r="233" spans="1:11" ht="25.5" x14ac:dyDescent="0.2">
      <c r="A233" s="97" t="s">
        <v>9</v>
      </c>
      <c r="B233" s="57">
        <v>40</v>
      </c>
      <c r="C233" s="31">
        <v>3</v>
      </c>
      <c r="D233" s="32">
        <v>9</v>
      </c>
      <c r="E233" s="33">
        <v>7950000</v>
      </c>
      <c r="F233" s="30"/>
      <c r="G233" s="116">
        <f t="shared" ref="G233:I234" si="40">G234</f>
        <v>2532</v>
      </c>
      <c r="H233" s="116">
        <f t="shared" si="40"/>
        <v>2532</v>
      </c>
      <c r="I233" s="116">
        <f t="shared" si="40"/>
        <v>118.8</v>
      </c>
      <c r="J233" s="135">
        <f t="shared" si="35"/>
        <v>4.6919431279620856</v>
      </c>
      <c r="K233" s="135">
        <f t="shared" si="36"/>
        <v>4.6919431279620856</v>
      </c>
    </row>
    <row r="234" spans="1:11" ht="51" x14ac:dyDescent="0.2">
      <c r="A234" s="74" t="s">
        <v>309</v>
      </c>
      <c r="B234" s="57">
        <v>40</v>
      </c>
      <c r="C234" s="31">
        <v>3</v>
      </c>
      <c r="D234" s="32">
        <v>9</v>
      </c>
      <c r="E234" s="33">
        <v>7950000</v>
      </c>
      <c r="F234" s="30"/>
      <c r="G234" s="116">
        <f t="shared" si="40"/>
        <v>2532</v>
      </c>
      <c r="H234" s="116">
        <f t="shared" si="40"/>
        <v>2532</v>
      </c>
      <c r="I234" s="116">
        <f t="shared" si="40"/>
        <v>118.8</v>
      </c>
      <c r="J234" s="135">
        <f t="shared" si="35"/>
        <v>4.6919431279620856</v>
      </c>
      <c r="K234" s="135">
        <f t="shared" si="36"/>
        <v>4.6919431279620856</v>
      </c>
    </row>
    <row r="235" spans="1:11" ht="25.5" x14ac:dyDescent="0.2">
      <c r="A235" s="98" t="s">
        <v>223</v>
      </c>
      <c r="B235" s="57">
        <v>40</v>
      </c>
      <c r="C235" s="31">
        <v>3</v>
      </c>
      <c r="D235" s="32">
        <v>9</v>
      </c>
      <c r="E235" s="33">
        <v>7950000</v>
      </c>
      <c r="F235" s="30">
        <v>200</v>
      </c>
      <c r="G235" s="116">
        <f>G236+G237</f>
        <v>2532</v>
      </c>
      <c r="H235" s="116">
        <f>H236+H237</f>
        <v>2532</v>
      </c>
      <c r="I235" s="116">
        <f>I236+I237</f>
        <v>118.8</v>
      </c>
      <c r="J235" s="135">
        <f t="shared" si="35"/>
        <v>4.6919431279620856</v>
      </c>
      <c r="K235" s="135">
        <f t="shared" si="36"/>
        <v>4.6919431279620856</v>
      </c>
    </row>
    <row r="236" spans="1:11" ht="25.5" x14ac:dyDescent="0.2">
      <c r="A236" s="97" t="s">
        <v>244</v>
      </c>
      <c r="B236" s="57">
        <v>40</v>
      </c>
      <c r="C236" s="31">
        <v>3</v>
      </c>
      <c r="D236" s="32">
        <v>9</v>
      </c>
      <c r="E236" s="33">
        <v>7950000</v>
      </c>
      <c r="F236" s="30">
        <v>230</v>
      </c>
      <c r="G236" s="116">
        <f>732-100</f>
        <v>632</v>
      </c>
      <c r="H236" s="116">
        <f>732-100</f>
        <v>632</v>
      </c>
      <c r="I236" s="116">
        <v>99</v>
      </c>
      <c r="J236" s="135">
        <f t="shared" si="35"/>
        <v>15.664556962025317</v>
      </c>
      <c r="K236" s="135">
        <f t="shared" si="36"/>
        <v>15.664556962025317</v>
      </c>
    </row>
    <row r="237" spans="1:11" ht="25.5" x14ac:dyDescent="0.2">
      <c r="A237" s="97" t="s">
        <v>224</v>
      </c>
      <c r="B237" s="57">
        <v>40</v>
      </c>
      <c r="C237" s="31">
        <v>3</v>
      </c>
      <c r="D237" s="32">
        <v>9</v>
      </c>
      <c r="E237" s="33">
        <v>7950000</v>
      </c>
      <c r="F237" s="30">
        <v>240</v>
      </c>
      <c r="G237" s="116">
        <f>G238+G239</f>
        <v>1900</v>
      </c>
      <c r="H237" s="116">
        <f>H238+H239</f>
        <v>1900</v>
      </c>
      <c r="I237" s="116">
        <f>I238+I239</f>
        <v>19.8</v>
      </c>
      <c r="J237" s="135">
        <f t="shared" si="35"/>
        <v>1.0421052631578946</v>
      </c>
      <c r="K237" s="135">
        <f t="shared" si="36"/>
        <v>1.0421052631578946</v>
      </c>
    </row>
    <row r="238" spans="1:11" ht="38.25" x14ac:dyDescent="0.2">
      <c r="A238" s="97" t="s">
        <v>231</v>
      </c>
      <c r="B238" s="57">
        <v>40</v>
      </c>
      <c r="C238" s="31">
        <v>3</v>
      </c>
      <c r="D238" s="32">
        <v>9</v>
      </c>
      <c r="E238" s="33">
        <v>7950000</v>
      </c>
      <c r="F238" s="30">
        <v>242</v>
      </c>
      <c r="G238" s="116">
        <v>1470</v>
      </c>
      <c r="H238" s="116">
        <v>1470</v>
      </c>
      <c r="I238" s="116">
        <v>19.8</v>
      </c>
      <c r="J238" s="135">
        <f t="shared" si="35"/>
        <v>1.346938775510204</v>
      </c>
      <c r="K238" s="135">
        <f t="shared" si="36"/>
        <v>1.346938775510204</v>
      </c>
    </row>
    <row r="239" spans="1:11" ht="25.5" x14ac:dyDescent="0.2">
      <c r="A239" s="97" t="s">
        <v>225</v>
      </c>
      <c r="B239" s="57">
        <v>40</v>
      </c>
      <c r="C239" s="31">
        <v>3</v>
      </c>
      <c r="D239" s="32">
        <v>9</v>
      </c>
      <c r="E239" s="33">
        <v>7950000</v>
      </c>
      <c r="F239" s="30">
        <v>244</v>
      </c>
      <c r="G239" s="116">
        <v>430</v>
      </c>
      <c r="H239" s="116">
        <v>430</v>
      </c>
      <c r="I239" s="116"/>
      <c r="J239" s="135">
        <f t="shared" si="35"/>
        <v>0</v>
      </c>
      <c r="K239" s="135">
        <f t="shared" si="36"/>
        <v>0</v>
      </c>
    </row>
    <row r="240" spans="1:11" ht="12.75" customHeight="1" x14ac:dyDescent="0.2">
      <c r="A240" s="29" t="s">
        <v>38</v>
      </c>
      <c r="B240" s="30">
        <v>40</v>
      </c>
      <c r="C240" s="31">
        <v>4</v>
      </c>
      <c r="D240" s="32"/>
      <c r="E240" s="33"/>
      <c r="F240" s="30"/>
      <c r="G240" s="116">
        <f>G241+G253+G260</f>
        <v>60081.9</v>
      </c>
      <c r="H240" s="116">
        <f>H241+H253+H260</f>
        <v>60081.9</v>
      </c>
      <c r="I240" s="116">
        <f>I241+I253+I260</f>
        <v>27043.8</v>
      </c>
      <c r="J240" s="135">
        <f t="shared" si="35"/>
        <v>45.011559221662431</v>
      </c>
      <c r="K240" s="135">
        <f t="shared" si="36"/>
        <v>45.011559221662431</v>
      </c>
    </row>
    <row r="241" spans="1:11" ht="12.75" customHeight="1" x14ac:dyDescent="0.2">
      <c r="A241" s="29" t="s">
        <v>74</v>
      </c>
      <c r="B241" s="30">
        <v>40</v>
      </c>
      <c r="C241" s="31">
        <v>4</v>
      </c>
      <c r="D241" s="32">
        <v>5</v>
      </c>
      <c r="E241" s="33"/>
      <c r="F241" s="30"/>
      <c r="G241" s="116">
        <f>G242+G246</f>
        <v>47116</v>
      </c>
      <c r="H241" s="116">
        <f>H242+H246</f>
        <v>47116</v>
      </c>
      <c r="I241" s="116">
        <f>I242+I246</f>
        <v>21749.599999999999</v>
      </c>
      <c r="J241" s="135">
        <f t="shared" si="35"/>
        <v>46.161813396722977</v>
      </c>
      <c r="K241" s="135">
        <f t="shared" si="36"/>
        <v>46.161813396722977</v>
      </c>
    </row>
    <row r="242" spans="1:11" ht="12.75" customHeight="1" x14ac:dyDescent="0.2">
      <c r="A242" s="29" t="s">
        <v>128</v>
      </c>
      <c r="B242" s="30">
        <v>40</v>
      </c>
      <c r="C242" s="31">
        <v>4</v>
      </c>
      <c r="D242" s="32">
        <v>5</v>
      </c>
      <c r="E242" s="33">
        <v>5220000</v>
      </c>
      <c r="F242" s="30"/>
      <c r="G242" s="116">
        <f t="shared" ref="G242:I244" si="41">G243</f>
        <v>43616</v>
      </c>
      <c r="H242" s="116">
        <f t="shared" si="41"/>
        <v>43616</v>
      </c>
      <c r="I242" s="116">
        <f t="shared" si="41"/>
        <v>21749.599999999999</v>
      </c>
      <c r="J242" s="135">
        <f t="shared" si="35"/>
        <v>49.866104181951577</v>
      </c>
      <c r="K242" s="135">
        <f t="shared" si="36"/>
        <v>49.866104181951577</v>
      </c>
    </row>
    <row r="243" spans="1:11" ht="39" customHeight="1" x14ac:dyDescent="0.2">
      <c r="A243" s="29" t="s">
        <v>207</v>
      </c>
      <c r="B243" s="30">
        <v>40</v>
      </c>
      <c r="C243" s="31">
        <v>4</v>
      </c>
      <c r="D243" s="32">
        <v>5</v>
      </c>
      <c r="E243" s="33">
        <v>5225700</v>
      </c>
      <c r="F243" s="30"/>
      <c r="G243" s="116">
        <f t="shared" si="41"/>
        <v>43616</v>
      </c>
      <c r="H243" s="116">
        <f t="shared" si="41"/>
        <v>43616</v>
      </c>
      <c r="I243" s="116">
        <f t="shared" si="41"/>
        <v>21749.599999999999</v>
      </c>
      <c r="J243" s="135">
        <f t="shared" si="35"/>
        <v>49.866104181951577</v>
      </c>
      <c r="K243" s="135">
        <f t="shared" si="36"/>
        <v>49.866104181951577</v>
      </c>
    </row>
    <row r="244" spans="1:11" ht="15" customHeight="1" x14ac:dyDescent="0.2">
      <c r="A244" s="29" t="s">
        <v>226</v>
      </c>
      <c r="B244" s="30">
        <v>40</v>
      </c>
      <c r="C244" s="31">
        <v>4</v>
      </c>
      <c r="D244" s="32">
        <v>5</v>
      </c>
      <c r="E244" s="33">
        <v>5225700</v>
      </c>
      <c r="F244" s="30">
        <v>800</v>
      </c>
      <c r="G244" s="116">
        <f t="shared" si="41"/>
        <v>43616</v>
      </c>
      <c r="H244" s="116">
        <f t="shared" si="41"/>
        <v>43616</v>
      </c>
      <c r="I244" s="116">
        <f t="shared" si="41"/>
        <v>21749.599999999999</v>
      </c>
      <c r="J244" s="135">
        <f t="shared" si="35"/>
        <v>49.866104181951577</v>
      </c>
      <c r="K244" s="135">
        <f t="shared" si="36"/>
        <v>49.866104181951577</v>
      </c>
    </row>
    <row r="245" spans="1:11" ht="39" customHeight="1" x14ac:dyDescent="0.2">
      <c r="A245" s="97" t="s">
        <v>242</v>
      </c>
      <c r="B245" s="30">
        <v>40</v>
      </c>
      <c r="C245" s="31">
        <v>4</v>
      </c>
      <c r="D245" s="32">
        <v>5</v>
      </c>
      <c r="E245" s="33">
        <v>5225700</v>
      </c>
      <c r="F245" s="30">
        <v>810</v>
      </c>
      <c r="G245" s="116">
        <f>40516+3100</f>
        <v>43616</v>
      </c>
      <c r="H245" s="116">
        <f>40516+3100</f>
        <v>43616</v>
      </c>
      <c r="I245" s="116">
        <v>21749.599999999999</v>
      </c>
      <c r="J245" s="135">
        <f t="shared" si="35"/>
        <v>49.866104181951577</v>
      </c>
      <c r="K245" s="135">
        <f t="shared" si="36"/>
        <v>49.866104181951577</v>
      </c>
    </row>
    <row r="246" spans="1:11" ht="24.75" customHeight="1" x14ac:dyDescent="0.2">
      <c r="A246" s="29" t="s">
        <v>100</v>
      </c>
      <c r="B246" s="30">
        <v>40</v>
      </c>
      <c r="C246" s="31">
        <v>4</v>
      </c>
      <c r="D246" s="32">
        <v>5</v>
      </c>
      <c r="E246" s="33">
        <v>7950000</v>
      </c>
      <c r="F246" s="30"/>
      <c r="G246" s="116">
        <f>G247</f>
        <v>3500</v>
      </c>
      <c r="H246" s="116">
        <f>H247</f>
        <v>3500</v>
      </c>
      <c r="I246" s="116">
        <f>I247</f>
        <v>0</v>
      </c>
      <c r="J246" s="135">
        <f t="shared" si="35"/>
        <v>0</v>
      </c>
      <c r="K246" s="135">
        <f t="shared" si="36"/>
        <v>0</v>
      </c>
    </row>
    <row r="247" spans="1:11" ht="40.5" customHeight="1" x14ac:dyDescent="0.2">
      <c r="A247" s="78" t="s">
        <v>290</v>
      </c>
      <c r="B247" s="30">
        <v>40</v>
      </c>
      <c r="C247" s="31">
        <v>4</v>
      </c>
      <c r="D247" s="32">
        <v>5</v>
      </c>
      <c r="E247" s="33">
        <v>7950000</v>
      </c>
      <c r="F247" s="30"/>
      <c r="G247" s="116">
        <f>+G251</f>
        <v>3500</v>
      </c>
      <c r="H247" s="116">
        <f>H248+H251</f>
        <v>3500</v>
      </c>
      <c r="I247" s="116">
        <f>I248+I251</f>
        <v>0</v>
      </c>
      <c r="J247" s="135">
        <f t="shared" si="35"/>
        <v>0</v>
      </c>
      <c r="K247" s="135">
        <f t="shared" si="36"/>
        <v>0</v>
      </c>
    </row>
    <row r="248" spans="1:11" ht="40.5" customHeight="1" x14ac:dyDescent="0.2">
      <c r="A248" s="98" t="s">
        <v>223</v>
      </c>
      <c r="B248" s="57">
        <v>40</v>
      </c>
      <c r="C248" s="31">
        <v>4</v>
      </c>
      <c r="D248" s="32">
        <v>5</v>
      </c>
      <c r="E248" s="33">
        <v>7950000</v>
      </c>
      <c r="F248" s="30">
        <v>200</v>
      </c>
      <c r="G248" s="116">
        <f t="shared" ref="G248:I249" si="42">G249</f>
        <v>0</v>
      </c>
      <c r="H248" s="116">
        <f t="shared" si="42"/>
        <v>1650</v>
      </c>
      <c r="I248" s="116">
        <f t="shared" si="42"/>
        <v>0</v>
      </c>
      <c r="J248" s="135">
        <v>0</v>
      </c>
      <c r="K248" s="135">
        <f t="shared" si="36"/>
        <v>0</v>
      </c>
    </row>
    <row r="249" spans="1:11" ht="40.5" customHeight="1" x14ac:dyDescent="0.2">
      <c r="A249" s="97" t="s">
        <v>224</v>
      </c>
      <c r="B249" s="57">
        <v>40</v>
      </c>
      <c r="C249" s="31">
        <v>4</v>
      </c>
      <c r="D249" s="32">
        <v>5</v>
      </c>
      <c r="E249" s="33">
        <v>7950000</v>
      </c>
      <c r="F249" s="30">
        <v>240</v>
      </c>
      <c r="G249" s="116">
        <f t="shared" si="42"/>
        <v>0</v>
      </c>
      <c r="H249" s="116">
        <f t="shared" si="42"/>
        <v>1650</v>
      </c>
      <c r="I249" s="116">
        <f t="shared" si="42"/>
        <v>0</v>
      </c>
      <c r="J249" s="135">
        <v>0</v>
      </c>
      <c r="K249" s="135">
        <f t="shared" si="36"/>
        <v>0</v>
      </c>
    </row>
    <row r="250" spans="1:11" ht="40.5" customHeight="1" x14ac:dyDescent="0.2">
      <c r="A250" s="97" t="s">
        <v>225</v>
      </c>
      <c r="B250" s="57">
        <v>40</v>
      </c>
      <c r="C250" s="31">
        <v>4</v>
      </c>
      <c r="D250" s="32">
        <v>5</v>
      </c>
      <c r="E250" s="33">
        <v>7950000</v>
      </c>
      <c r="F250" s="30">
        <v>244</v>
      </c>
      <c r="G250" s="116">
        <v>0</v>
      </c>
      <c r="H250" s="116">
        <v>1650</v>
      </c>
      <c r="I250" s="116">
        <v>0</v>
      </c>
      <c r="J250" s="135">
        <v>0</v>
      </c>
      <c r="K250" s="135">
        <f t="shared" si="36"/>
        <v>0</v>
      </c>
    </row>
    <row r="251" spans="1:11" ht="24.75" customHeight="1" x14ac:dyDescent="0.2">
      <c r="A251" s="29" t="s">
        <v>226</v>
      </c>
      <c r="B251" s="30">
        <v>40</v>
      </c>
      <c r="C251" s="31">
        <v>4</v>
      </c>
      <c r="D251" s="32">
        <v>5</v>
      </c>
      <c r="E251" s="33">
        <v>7950000</v>
      </c>
      <c r="F251" s="30">
        <v>800</v>
      </c>
      <c r="G251" s="116">
        <f>G252</f>
        <v>3500</v>
      </c>
      <c r="H251" s="116">
        <f>H252</f>
        <v>1850</v>
      </c>
      <c r="I251" s="116">
        <f>I252</f>
        <v>0</v>
      </c>
      <c r="J251" s="135">
        <f t="shared" si="35"/>
        <v>0</v>
      </c>
      <c r="K251" s="135">
        <f t="shared" si="36"/>
        <v>0</v>
      </c>
    </row>
    <row r="252" spans="1:11" ht="58.5" customHeight="1" x14ac:dyDescent="0.2">
      <c r="A252" s="97" t="s">
        <v>242</v>
      </c>
      <c r="B252" s="30">
        <v>40</v>
      </c>
      <c r="C252" s="31">
        <v>4</v>
      </c>
      <c r="D252" s="32">
        <v>5</v>
      </c>
      <c r="E252" s="33">
        <v>7950000</v>
      </c>
      <c r="F252" s="30">
        <v>810</v>
      </c>
      <c r="G252" s="116">
        <f>350+1500+1650</f>
        <v>3500</v>
      </c>
      <c r="H252" s="116">
        <v>1850</v>
      </c>
      <c r="I252" s="116">
        <v>0</v>
      </c>
      <c r="J252" s="135">
        <f t="shared" si="35"/>
        <v>0</v>
      </c>
      <c r="K252" s="135">
        <f t="shared" si="36"/>
        <v>0</v>
      </c>
    </row>
    <row r="253" spans="1:11" ht="12.75" customHeight="1" x14ac:dyDescent="0.2">
      <c r="A253" s="29" t="s">
        <v>129</v>
      </c>
      <c r="B253" s="30">
        <v>40</v>
      </c>
      <c r="C253" s="31">
        <v>4</v>
      </c>
      <c r="D253" s="32">
        <v>10</v>
      </c>
      <c r="E253" s="33"/>
      <c r="F253" s="30"/>
      <c r="G253" s="116">
        <f t="shared" ref="G253:I258" si="43">G254</f>
        <v>3100</v>
      </c>
      <c r="H253" s="116">
        <f t="shared" si="43"/>
        <v>3100</v>
      </c>
      <c r="I253" s="116">
        <f t="shared" si="43"/>
        <v>1333.2</v>
      </c>
      <c r="J253" s="135">
        <f t="shared" si="35"/>
        <v>43.006451612903227</v>
      </c>
      <c r="K253" s="135">
        <f t="shared" si="36"/>
        <v>43.006451612903227</v>
      </c>
    </row>
    <row r="254" spans="1:11" ht="16.5" customHeight="1" x14ac:dyDescent="0.2">
      <c r="A254" s="29" t="s">
        <v>130</v>
      </c>
      <c r="B254" s="30">
        <v>40</v>
      </c>
      <c r="C254" s="31">
        <v>4</v>
      </c>
      <c r="D254" s="32">
        <v>10</v>
      </c>
      <c r="E254" s="33">
        <v>3300000</v>
      </c>
      <c r="F254" s="30"/>
      <c r="G254" s="116">
        <f t="shared" si="43"/>
        <v>3100</v>
      </c>
      <c r="H254" s="116">
        <f t="shared" si="43"/>
        <v>3100</v>
      </c>
      <c r="I254" s="116">
        <f t="shared" si="43"/>
        <v>1333.2</v>
      </c>
      <c r="J254" s="135">
        <f t="shared" si="35"/>
        <v>43.006451612903227</v>
      </c>
      <c r="K254" s="135">
        <f t="shared" si="36"/>
        <v>43.006451612903227</v>
      </c>
    </row>
    <row r="255" spans="1:11" ht="36" customHeight="1" x14ac:dyDescent="0.2">
      <c r="A255" s="29" t="s">
        <v>131</v>
      </c>
      <c r="B255" s="30">
        <v>40</v>
      </c>
      <c r="C255" s="31">
        <v>4</v>
      </c>
      <c r="D255" s="32">
        <v>10</v>
      </c>
      <c r="E255" s="33">
        <v>3300200</v>
      </c>
      <c r="F255" s="30"/>
      <c r="G255" s="116">
        <f t="shared" si="43"/>
        <v>3100</v>
      </c>
      <c r="H255" s="116">
        <f t="shared" si="43"/>
        <v>3100</v>
      </c>
      <c r="I255" s="116">
        <f t="shared" si="43"/>
        <v>1333.2</v>
      </c>
      <c r="J255" s="135">
        <f t="shared" si="35"/>
        <v>43.006451612903227</v>
      </c>
      <c r="K255" s="135">
        <f t="shared" si="36"/>
        <v>43.006451612903227</v>
      </c>
    </row>
    <row r="256" spans="1:11" ht="36" customHeight="1" x14ac:dyDescent="0.2">
      <c r="A256" s="29" t="s">
        <v>230</v>
      </c>
      <c r="B256" s="30">
        <v>40</v>
      </c>
      <c r="C256" s="31">
        <v>4</v>
      </c>
      <c r="D256" s="32">
        <v>10</v>
      </c>
      <c r="E256" s="33">
        <v>3300200</v>
      </c>
      <c r="F256" s="30"/>
      <c r="G256" s="116">
        <f t="shared" si="43"/>
        <v>3100</v>
      </c>
      <c r="H256" s="116">
        <f t="shared" si="43"/>
        <v>3100</v>
      </c>
      <c r="I256" s="116">
        <f t="shared" si="43"/>
        <v>1333.2</v>
      </c>
      <c r="J256" s="135">
        <f t="shared" si="35"/>
        <v>43.006451612903227</v>
      </c>
      <c r="K256" s="135">
        <f t="shared" si="36"/>
        <v>43.006451612903227</v>
      </c>
    </row>
    <row r="257" spans="1:11" ht="36" customHeight="1" x14ac:dyDescent="0.2">
      <c r="A257" s="98" t="s">
        <v>223</v>
      </c>
      <c r="B257" s="30">
        <v>40</v>
      </c>
      <c r="C257" s="31">
        <v>4</v>
      </c>
      <c r="D257" s="32">
        <v>10</v>
      </c>
      <c r="E257" s="33">
        <v>3300200</v>
      </c>
      <c r="F257" s="30">
        <v>200</v>
      </c>
      <c r="G257" s="116">
        <f t="shared" si="43"/>
        <v>3100</v>
      </c>
      <c r="H257" s="116">
        <f t="shared" si="43"/>
        <v>3100</v>
      </c>
      <c r="I257" s="116">
        <f t="shared" si="43"/>
        <v>1333.2</v>
      </c>
      <c r="J257" s="135">
        <f t="shared" si="35"/>
        <v>43.006451612903227</v>
      </c>
      <c r="K257" s="135">
        <f t="shared" si="36"/>
        <v>43.006451612903227</v>
      </c>
    </row>
    <row r="258" spans="1:11" ht="36" customHeight="1" x14ac:dyDescent="0.2">
      <c r="A258" s="97" t="s">
        <v>224</v>
      </c>
      <c r="B258" s="30">
        <v>40</v>
      </c>
      <c r="C258" s="31">
        <v>4</v>
      </c>
      <c r="D258" s="32">
        <v>10</v>
      </c>
      <c r="E258" s="33">
        <v>3300200</v>
      </c>
      <c r="F258" s="30">
        <v>240</v>
      </c>
      <c r="G258" s="116">
        <f t="shared" si="43"/>
        <v>3100</v>
      </c>
      <c r="H258" s="116">
        <f t="shared" si="43"/>
        <v>3100</v>
      </c>
      <c r="I258" s="116">
        <f t="shared" si="43"/>
        <v>1333.2</v>
      </c>
      <c r="J258" s="135">
        <f t="shared" si="35"/>
        <v>43.006451612903227</v>
      </c>
      <c r="K258" s="135">
        <f t="shared" si="36"/>
        <v>43.006451612903227</v>
      </c>
    </row>
    <row r="259" spans="1:11" ht="36" customHeight="1" x14ac:dyDescent="0.2">
      <c r="A259" s="100" t="s">
        <v>231</v>
      </c>
      <c r="B259" s="30">
        <v>40</v>
      </c>
      <c r="C259" s="31">
        <v>4</v>
      </c>
      <c r="D259" s="32">
        <v>10</v>
      </c>
      <c r="E259" s="33">
        <v>3300200</v>
      </c>
      <c r="F259" s="30">
        <v>242</v>
      </c>
      <c r="G259" s="116">
        <v>3100</v>
      </c>
      <c r="H259" s="116">
        <v>3100</v>
      </c>
      <c r="I259" s="116">
        <v>1333.2</v>
      </c>
      <c r="J259" s="135">
        <f t="shared" si="35"/>
        <v>43.006451612903227</v>
      </c>
      <c r="K259" s="135">
        <f t="shared" si="36"/>
        <v>43.006451612903227</v>
      </c>
    </row>
    <row r="260" spans="1:11" ht="25.5" x14ac:dyDescent="0.2">
      <c r="A260" s="29" t="s">
        <v>64</v>
      </c>
      <c r="B260" s="30">
        <v>40</v>
      </c>
      <c r="C260" s="31">
        <v>4</v>
      </c>
      <c r="D260" s="32">
        <v>12</v>
      </c>
      <c r="E260" s="30"/>
      <c r="F260" s="30"/>
      <c r="G260" s="116">
        <f>G261+G274+G281</f>
        <v>9865.9000000000015</v>
      </c>
      <c r="H260" s="116">
        <f>H261+H274+H281</f>
        <v>9865.9000000000015</v>
      </c>
      <c r="I260" s="116">
        <f>I261+I274+I281</f>
        <v>3961</v>
      </c>
      <c r="J260" s="135">
        <f t="shared" si="35"/>
        <v>40.148389908675327</v>
      </c>
      <c r="K260" s="135">
        <f t="shared" si="36"/>
        <v>40.148389908675327</v>
      </c>
    </row>
    <row r="261" spans="1:11" ht="63.75" x14ac:dyDescent="0.2">
      <c r="A261" s="29" t="s">
        <v>27</v>
      </c>
      <c r="B261" s="30">
        <v>40</v>
      </c>
      <c r="C261" s="31">
        <v>4</v>
      </c>
      <c r="D261" s="32">
        <v>12</v>
      </c>
      <c r="E261" s="33">
        <v>20000</v>
      </c>
      <c r="F261" s="30"/>
      <c r="G261" s="116">
        <f>G262</f>
        <v>1588.6</v>
      </c>
      <c r="H261" s="116">
        <f>H262</f>
        <v>1588.6</v>
      </c>
      <c r="I261" s="116">
        <f>I262</f>
        <v>637.00000000000011</v>
      </c>
      <c r="J261" s="135">
        <f t="shared" si="35"/>
        <v>40.098199672667768</v>
      </c>
      <c r="K261" s="135">
        <f t="shared" si="36"/>
        <v>40.098199672667768</v>
      </c>
    </row>
    <row r="262" spans="1:11" x14ac:dyDescent="0.2">
      <c r="A262" s="29" t="s">
        <v>28</v>
      </c>
      <c r="B262" s="30">
        <v>40</v>
      </c>
      <c r="C262" s="31">
        <v>4</v>
      </c>
      <c r="D262" s="32">
        <v>12</v>
      </c>
      <c r="E262" s="33">
        <v>20400</v>
      </c>
      <c r="F262" s="30"/>
      <c r="G262" s="116">
        <f>+G263+G267+G271</f>
        <v>1588.6</v>
      </c>
      <c r="H262" s="116">
        <f>+H263+H267+H271</f>
        <v>1588.6</v>
      </c>
      <c r="I262" s="116">
        <f>+I263+I267+I271</f>
        <v>637.00000000000011</v>
      </c>
      <c r="J262" s="135">
        <f t="shared" si="35"/>
        <v>40.098199672667768</v>
      </c>
      <c r="K262" s="135">
        <f t="shared" si="36"/>
        <v>40.098199672667768</v>
      </c>
    </row>
    <row r="263" spans="1:11" ht="76.5" x14ac:dyDescent="0.2">
      <c r="A263" s="97" t="s">
        <v>219</v>
      </c>
      <c r="B263" s="57">
        <v>40</v>
      </c>
      <c r="C263" s="31">
        <v>4</v>
      </c>
      <c r="D263" s="32">
        <v>12</v>
      </c>
      <c r="E263" s="33">
        <v>20400</v>
      </c>
      <c r="F263" s="30">
        <v>100</v>
      </c>
      <c r="G263" s="116">
        <f>G264</f>
        <v>999.4</v>
      </c>
      <c r="H263" s="116">
        <f>H264</f>
        <v>999.4</v>
      </c>
      <c r="I263" s="116">
        <f>I264</f>
        <v>539.40000000000009</v>
      </c>
      <c r="J263" s="135">
        <f t="shared" si="35"/>
        <v>53.972383430058045</v>
      </c>
      <c r="K263" s="135">
        <f t="shared" si="36"/>
        <v>53.972383430058045</v>
      </c>
    </row>
    <row r="264" spans="1:11" ht="25.5" x14ac:dyDescent="0.2">
      <c r="A264" s="97" t="s">
        <v>220</v>
      </c>
      <c r="B264" s="57">
        <v>40</v>
      </c>
      <c r="C264" s="31">
        <v>4</v>
      </c>
      <c r="D264" s="32">
        <v>12</v>
      </c>
      <c r="E264" s="33">
        <v>20400</v>
      </c>
      <c r="F264" s="30">
        <v>120</v>
      </c>
      <c r="G264" s="116">
        <f>G265+G266</f>
        <v>999.4</v>
      </c>
      <c r="H264" s="116">
        <f>H265+H266</f>
        <v>999.4</v>
      </c>
      <c r="I264" s="116">
        <f>I265+I266</f>
        <v>539.40000000000009</v>
      </c>
      <c r="J264" s="135">
        <f t="shared" si="35"/>
        <v>53.972383430058045</v>
      </c>
      <c r="K264" s="135">
        <f t="shared" si="36"/>
        <v>53.972383430058045</v>
      </c>
    </row>
    <row r="265" spans="1:11" x14ac:dyDescent="0.2">
      <c r="A265" s="97" t="s">
        <v>221</v>
      </c>
      <c r="B265" s="57">
        <v>40</v>
      </c>
      <c r="C265" s="31">
        <v>4</v>
      </c>
      <c r="D265" s="32">
        <v>12</v>
      </c>
      <c r="E265" s="33">
        <v>20400</v>
      </c>
      <c r="F265" s="30">
        <v>121</v>
      </c>
      <c r="G265" s="116">
        <v>899.4</v>
      </c>
      <c r="H265" s="116">
        <v>899.4</v>
      </c>
      <c r="I265" s="116">
        <v>516.20000000000005</v>
      </c>
      <c r="J265" s="135">
        <f t="shared" si="35"/>
        <v>57.393818100956196</v>
      </c>
      <c r="K265" s="135">
        <f t="shared" si="36"/>
        <v>57.393818100956196</v>
      </c>
    </row>
    <row r="266" spans="1:11" ht="25.5" x14ac:dyDescent="0.2">
      <c r="A266" s="97" t="s">
        <v>222</v>
      </c>
      <c r="B266" s="57">
        <v>40</v>
      </c>
      <c r="C266" s="31">
        <v>4</v>
      </c>
      <c r="D266" s="32">
        <v>12</v>
      </c>
      <c r="E266" s="33">
        <v>20400</v>
      </c>
      <c r="F266" s="30">
        <v>122</v>
      </c>
      <c r="G266" s="116">
        <v>100</v>
      </c>
      <c r="H266" s="116">
        <v>100</v>
      </c>
      <c r="I266" s="116">
        <v>23.2</v>
      </c>
      <c r="J266" s="135">
        <f t="shared" si="35"/>
        <v>23.2</v>
      </c>
      <c r="K266" s="135">
        <f t="shared" si="36"/>
        <v>23.2</v>
      </c>
    </row>
    <row r="267" spans="1:11" ht="25.5" x14ac:dyDescent="0.2">
      <c r="A267" s="98" t="s">
        <v>223</v>
      </c>
      <c r="B267" s="57">
        <v>40</v>
      </c>
      <c r="C267" s="31">
        <v>4</v>
      </c>
      <c r="D267" s="32">
        <v>12</v>
      </c>
      <c r="E267" s="33">
        <v>20400</v>
      </c>
      <c r="F267" s="30">
        <v>200</v>
      </c>
      <c r="G267" s="116">
        <f>G268</f>
        <v>579.20000000000005</v>
      </c>
      <c r="H267" s="116">
        <f>H268</f>
        <v>579.20000000000005</v>
      </c>
      <c r="I267" s="116">
        <f>I268</f>
        <v>97.6</v>
      </c>
      <c r="J267" s="135">
        <f t="shared" si="35"/>
        <v>16.850828729281766</v>
      </c>
      <c r="K267" s="135">
        <f t="shared" si="36"/>
        <v>16.850828729281766</v>
      </c>
    </row>
    <row r="268" spans="1:11" ht="25.5" x14ac:dyDescent="0.2">
      <c r="A268" s="97" t="s">
        <v>224</v>
      </c>
      <c r="B268" s="57">
        <v>40</v>
      </c>
      <c r="C268" s="31">
        <v>4</v>
      </c>
      <c r="D268" s="32">
        <v>12</v>
      </c>
      <c r="E268" s="33">
        <v>20400</v>
      </c>
      <c r="F268" s="30">
        <v>240</v>
      </c>
      <c r="G268" s="116">
        <f>G269+G270</f>
        <v>579.20000000000005</v>
      </c>
      <c r="H268" s="116">
        <f>H269+H270</f>
        <v>579.20000000000005</v>
      </c>
      <c r="I268" s="116">
        <f>I269+I270</f>
        <v>97.6</v>
      </c>
      <c r="J268" s="135">
        <f t="shared" si="35"/>
        <v>16.850828729281766</v>
      </c>
      <c r="K268" s="135">
        <f t="shared" si="36"/>
        <v>16.850828729281766</v>
      </c>
    </row>
    <row r="269" spans="1:11" ht="38.25" x14ac:dyDescent="0.2">
      <c r="A269" s="100" t="s">
        <v>231</v>
      </c>
      <c r="B269" s="30">
        <v>40</v>
      </c>
      <c r="C269" s="31">
        <v>4</v>
      </c>
      <c r="D269" s="32">
        <v>12</v>
      </c>
      <c r="E269" s="33">
        <v>20400</v>
      </c>
      <c r="F269" s="30">
        <v>242</v>
      </c>
      <c r="G269" s="116">
        <v>170</v>
      </c>
      <c r="H269" s="116">
        <v>170</v>
      </c>
      <c r="I269" s="116">
        <v>63.3</v>
      </c>
      <c r="J269" s="135">
        <f t="shared" ref="J269:J332" si="44">I269/G269*100</f>
        <v>37.235294117647058</v>
      </c>
      <c r="K269" s="135">
        <f t="shared" ref="K269:K332" si="45">I269/H269*100</f>
        <v>37.235294117647058</v>
      </c>
    </row>
    <row r="270" spans="1:11" ht="25.5" x14ac:dyDescent="0.2">
      <c r="A270" s="99" t="s">
        <v>225</v>
      </c>
      <c r="B270" s="57">
        <v>40</v>
      </c>
      <c r="C270" s="31">
        <v>4</v>
      </c>
      <c r="D270" s="32">
        <v>12</v>
      </c>
      <c r="E270" s="33">
        <v>20400</v>
      </c>
      <c r="F270" s="30">
        <v>244</v>
      </c>
      <c r="G270" s="116">
        <v>409.2</v>
      </c>
      <c r="H270" s="116">
        <v>409.2</v>
      </c>
      <c r="I270" s="116">
        <v>34.299999999999997</v>
      </c>
      <c r="J270" s="135">
        <f t="shared" si="44"/>
        <v>8.3822091886608003</v>
      </c>
      <c r="K270" s="135">
        <f t="shared" si="45"/>
        <v>8.3822091886608003</v>
      </c>
    </row>
    <row r="271" spans="1:11" x14ac:dyDescent="0.2">
      <c r="A271" s="97" t="s">
        <v>226</v>
      </c>
      <c r="B271" s="57">
        <v>40</v>
      </c>
      <c r="C271" s="31">
        <v>4</v>
      </c>
      <c r="D271" s="32">
        <v>12</v>
      </c>
      <c r="E271" s="33">
        <v>20400</v>
      </c>
      <c r="F271" s="30">
        <v>800</v>
      </c>
      <c r="G271" s="116">
        <f t="shared" ref="G271:I272" si="46">G272</f>
        <v>10</v>
      </c>
      <c r="H271" s="116">
        <f t="shared" si="46"/>
        <v>10</v>
      </c>
      <c r="I271" s="116">
        <f t="shared" si="46"/>
        <v>0</v>
      </c>
      <c r="J271" s="135">
        <f t="shared" si="44"/>
        <v>0</v>
      </c>
      <c r="K271" s="135">
        <f t="shared" si="45"/>
        <v>0</v>
      </c>
    </row>
    <row r="272" spans="1:11" x14ac:dyDescent="0.2">
      <c r="A272" s="97" t="s">
        <v>227</v>
      </c>
      <c r="B272" s="57">
        <v>40</v>
      </c>
      <c r="C272" s="31">
        <v>4</v>
      </c>
      <c r="D272" s="32">
        <v>12</v>
      </c>
      <c r="E272" s="33">
        <v>20400</v>
      </c>
      <c r="F272" s="30">
        <v>850</v>
      </c>
      <c r="G272" s="116">
        <f t="shared" si="46"/>
        <v>10</v>
      </c>
      <c r="H272" s="116">
        <f t="shared" si="46"/>
        <v>10</v>
      </c>
      <c r="I272" s="116">
        <f t="shared" si="46"/>
        <v>0</v>
      </c>
      <c r="J272" s="135">
        <f t="shared" si="44"/>
        <v>0</v>
      </c>
      <c r="K272" s="135">
        <f t="shared" si="45"/>
        <v>0</v>
      </c>
    </row>
    <row r="273" spans="1:11" ht="25.5" x14ac:dyDescent="0.2">
      <c r="A273" s="97" t="s">
        <v>228</v>
      </c>
      <c r="B273" s="57">
        <v>40</v>
      </c>
      <c r="C273" s="31">
        <v>4</v>
      </c>
      <c r="D273" s="32">
        <v>12</v>
      </c>
      <c r="E273" s="33">
        <v>20400</v>
      </c>
      <c r="F273" s="30">
        <v>852</v>
      </c>
      <c r="G273" s="116">
        <v>10</v>
      </c>
      <c r="H273" s="116">
        <v>10</v>
      </c>
      <c r="I273" s="116"/>
      <c r="J273" s="135">
        <f t="shared" si="44"/>
        <v>0</v>
      </c>
      <c r="K273" s="135">
        <f t="shared" si="45"/>
        <v>0</v>
      </c>
    </row>
    <row r="274" spans="1:11" ht="25.5" x14ac:dyDescent="0.2">
      <c r="A274" s="29" t="s">
        <v>9</v>
      </c>
      <c r="B274" s="30">
        <v>40</v>
      </c>
      <c r="C274" s="31">
        <v>4</v>
      </c>
      <c r="D274" s="32">
        <v>12</v>
      </c>
      <c r="E274" s="30">
        <v>7950000</v>
      </c>
      <c r="F274" s="30"/>
      <c r="G274" s="116">
        <f>G275</f>
        <v>3000</v>
      </c>
      <c r="H274" s="116">
        <f>H275</f>
        <v>3000</v>
      </c>
      <c r="I274" s="116">
        <f>I275</f>
        <v>1137.0999999999999</v>
      </c>
      <c r="J274" s="135">
        <f t="shared" si="44"/>
        <v>37.903333333333329</v>
      </c>
      <c r="K274" s="135">
        <f t="shared" si="45"/>
        <v>37.903333333333329</v>
      </c>
    </row>
    <row r="275" spans="1:11" ht="38.25" x14ac:dyDescent="0.2">
      <c r="A275" s="29" t="s">
        <v>199</v>
      </c>
      <c r="B275" s="30">
        <v>40</v>
      </c>
      <c r="C275" s="31">
        <v>4</v>
      </c>
      <c r="D275" s="32">
        <v>12</v>
      </c>
      <c r="E275" s="30">
        <v>7950000</v>
      </c>
      <c r="F275" s="30"/>
      <c r="G275" s="116">
        <f>G276+G279</f>
        <v>3000</v>
      </c>
      <c r="H275" s="116">
        <f>H276+H279</f>
        <v>3000</v>
      </c>
      <c r="I275" s="116">
        <f>I276+I279</f>
        <v>1137.0999999999999</v>
      </c>
      <c r="J275" s="135">
        <f t="shared" si="44"/>
        <v>37.903333333333329</v>
      </c>
      <c r="K275" s="135">
        <f t="shared" si="45"/>
        <v>37.903333333333329</v>
      </c>
    </row>
    <row r="276" spans="1:11" ht="25.5" x14ac:dyDescent="0.2">
      <c r="A276" s="98" t="s">
        <v>223</v>
      </c>
      <c r="B276" s="57">
        <v>40</v>
      </c>
      <c r="C276" s="31">
        <v>4</v>
      </c>
      <c r="D276" s="32">
        <v>12</v>
      </c>
      <c r="E276" s="33">
        <v>7950000</v>
      </c>
      <c r="F276" s="30">
        <v>200</v>
      </c>
      <c r="G276" s="116">
        <f t="shared" ref="G276:I277" si="47">G277</f>
        <v>700</v>
      </c>
      <c r="H276" s="116">
        <f t="shared" si="47"/>
        <v>700</v>
      </c>
      <c r="I276" s="116">
        <f t="shared" si="47"/>
        <v>266.8</v>
      </c>
      <c r="J276" s="135">
        <f t="shared" si="44"/>
        <v>38.114285714285714</v>
      </c>
      <c r="K276" s="135">
        <f t="shared" si="45"/>
        <v>38.114285714285714</v>
      </c>
    </row>
    <row r="277" spans="1:11" ht="25.5" x14ac:dyDescent="0.2">
      <c r="A277" s="97" t="s">
        <v>224</v>
      </c>
      <c r="B277" s="57">
        <v>40</v>
      </c>
      <c r="C277" s="31">
        <v>4</v>
      </c>
      <c r="D277" s="32">
        <v>12</v>
      </c>
      <c r="E277" s="33">
        <v>7950000</v>
      </c>
      <c r="F277" s="30">
        <v>240</v>
      </c>
      <c r="G277" s="116">
        <f t="shared" si="47"/>
        <v>700</v>
      </c>
      <c r="H277" s="116">
        <f t="shared" si="47"/>
        <v>700</v>
      </c>
      <c r="I277" s="116">
        <f t="shared" si="47"/>
        <v>266.8</v>
      </c>
      <c r="J277" s="135">
        <f t="shared" si="44"/>
        <v>38.114285714285714</v>
      </c>
      <c r="K277" s="135">
        <f t="shared" si="45"/>
        <v>38.114285714285714</v>
      </c>
    </row>
    <row r="278" spans="1:11" ht="25.5" x14ac:dyDescent="0.2">
      <c r="A278" s="99" t="s">
        <v>225</v>
      </c>
      <c r="B278" s="57">
        <v>40</v>
      </c>
      <c r="C278" s="31">
        <v>4</v>
      </c>
      <c r="D278" s="32">
        <v>12</v>
      </c>
      <c r="E278" s="33">
        <v>7950000</v>
      </c>
      <c r="F278" s="30">
        <v>244</v>
      </c>
      <c r="G278" s="116">
        <v>700</v>
      </c>
      <c r="H278" s="116">
        <v>700</v>
      </c>
      <c r="I278" s="116">
        <v>266.8</v>
      </c>
      <c r="J278" s="135">
        <f t="shared" si="44"/>
        <v>38.114285714285714</v>
      </c>
      <c r="K278" s="135">
        <f t="shared" si="45"/>
        <v>38.114285714285714</v>
      </c>
    </row>
    <row r="279" spans="1:11" x14ac:dyDescent="0.2">
      <c r="A279" s="29" t="s">
        <v>226</v>
      </c>
      <c r="B279" s="30">
        <v>40</v>
      </c>
      <c r="C279" s="31">
        <v>4</v>
      </c>
      <c r="D279" s="32">
        <v>12</v>
      </c>
      <c r="E279" s="33">
        <v>7950000</v>
      </c>
      <c r="F279" s="30">
        <v>800</v>
      </c>
      <c r="G279" s="116">
        <f>G280</f>
        <v>2300</v>
      </c>
      <c r="H279" s="116">
        <f>H280</f>
        <v>2300</v>
      </c>
      <c r="I279" s="116">
        <f>I280</f>
        <v>870.3</v>
      </c>
      <c r="J279" s="135">
        <f t="shared" si="44"/>
        <v>37.839130434782611</v>
      </c>
      <c r="K279" s="135">
        <f t="shared" si="45"/>
        <v>37.839130434782611</v>
      </c>
    </row>
    <row r="280" spans="1:11" ht="51" x14ac:dyDescent="0.2">
      <c r="A280" s="97" t="s">
        <v>242</v>
      </c>
      <c r="B280" s="30">
        <v>40</v>
      </c>
      <c r="C280" s="31">
        <v>4</v>
      </c>
      <c r="D280" s="32">
        <v>12</v>
      </c>
      <c r="E280" s="33">
        <v>7950000</v>
      </c>
      <c r="F280" s="30">
        <v>810</v>
      </c>
      <c r="G280" s="116">
        <v>2300</v>
      </c>
      <c r="H280" s="116">
        <v>2300</v>
      </c>
      <c r="I280" s="116">
        <v>870.3</v>
      </c>
      <c r="J280" s="135">
        <f t="shared" si="44"/>
        <v>37.839130434782611</v>
      </c>
      <c r="K280" s="135">
        <f t="shared" si="45"/>
        <v>37.839130434782611</v>
      </c>
    </row>
    <row r="281" spans="1:11" x14ac:dyDescent="0.2">
      <c r="A281" s="97" t="s">
        <v>218</v>
      </c>
      <c r="B281" s="57">
        <v>40</v>
      </c>
      <c r="C281" s="31">
        <v>4</v>
      </c>
      <c r="D281" s="32">
        <v>12</v>
      </c>
      <c r="E281" s="33">
        <v>5220000</v>
      </c>
      <c r="F281" s="30"/>
      <c r="G281" s="116">
        <f>G282</f>
        <v>5277.3</v>
      </c>
      <c r="H281" s="116">
        <f>H282</f>
        <v>5277.3</v>
      </c>
      <c r="I281" s="116">
        <f>I282</f>
        <v>2186.9</v>
      </c>
      <c r="J281" s="135">
        <f t="shared" si="44"/>
        <v>41.43975138802039</v>
      </c>
      <c r="K281" s="135">
        <f t="shared" si="45"/>
        <v>41.43975138802039</v>
      </c>
    </row>
    <row r="282" spans="1:11" ht="51" x14ac:dyDescent="0.2">
      <c r="A282" s="99" t="s">
        <v>357</v>
      </c>
      <c r="B282" s="57">
        <v>40</v>
      </c>
      <c r="C282" s="31">
        <v>4</v>
      </c>
      <c r="D282" s="32">
        <v>12</v>
      </c>
      <c r="E282" s="33">
        <v>5220400</v>
      </c>
      <c r="F282" s="30"/>
      <c r="G282" s="116">
        <f>G283+G286</f>
        <v>5277.3</v>
      </c>
      <c r="H282" s="116">
        <f>H283+H286</f>
        <v>5277.3</v>
      </c>
      <c r="I282" s="116">
        <f>I283+I286</f>
        <v>2186.9</v>
      </c>
      <c r="J282" s="135">
        <f t="shared" si="44"/>
        <v>41.43975138802039</v>
      </c>
      <c r="K282" s="135">
        <f t="shared" si="45"/>
        <v>41.43975138802039</v>
      </c>
    </row>
    <row r="283" spans="1:11" ht="25.5" x14ac:dyDescent="0.2">
      <c r="A283" s="97" t="s">
        <v>224</v>
      </c>
      <c r="B283" s="57">
        <v>40</v>
      </c>
      <c r="C283" s="31">
        <v>4</v>
      </c>
      <c r="D283" s="32">
        <v>12</v>
      </c>
      <c r="E283" s="33">
        <v>5220400</v>
      </c>
      <c r="F283" s="30">
        <v>200</v>
      </c>
      <c r="G283" s="116">
        <f t="shared" ref="G283:I284" si="48">G284</f>
        <v>1247.7</v>
      </c>
      <c r="H283" s="116">
        <f t="shared" si="48"/>
        <v>1247.7</v>
      </c>
      <c r="I283" s="116">
        <f t="shared" si="48"/>
        <v>203</v>
      </c>
      <c r="J283" s="135">
        <f t="shared" si="44"/>
        <v>16.269936683497637</v>
      </c>
      <c r="K283" s="135">
        <f t="shared" si="45"/>
        <v>16.269936683497637</v>
      </c>
    </row>
    <row r="284" spans="1:11" ht="25.5" x14ac:dyDescent="0.2">
      <c r="A284" s="97" t="s">
        <v>224</v>
      </c>
      <c r="B284" s="57">
        <v>40</v>
      </c>
      <c r="C284" s="31">
        <v>4</v>
      </c>
      <c r="D284" s="32">
        <v>12</v>
      </c>
      <c r="E284" s="33">
        <v>5220400</v>
      </c>
      <c r="F284" s="30">
        <v>240</v>
      </c>
      <c r="G284" s="116">
        <f t="shared" si="48"/>
        <v>1247.7</v>
      </c>
      <c r="H284" s="116">
        <f t="shared" si="48"/>
        <v>1247.7</v>
      </c>
      <c r="I284" s="116">
        <f t="shared" si="48"/>
        <v>203</v>
      </c>
      <c r="J284" s="135">
        <f t="shared" si="44"/>
        <v>16.269936683497637</v>
      </c>
      <c r="K284" s="135">
        <f t="shared" si="45"/>
        <v>16.269936683497637</v>
      </c>
    </row>
    <row r="285" spans="1:11" ht="25.5" x14ac:dyDescent="0.2">
      <c r="A285" s="99" t="s">
        <v>225</v>
      </c>
      <c r="B285" s="57">
        <v>40</v>
      </c>
      <c r="C285" s="31">
        <v>4</v>
      </c>
      <c r="D285" s="32">
        <v>12</v>
      </c>
      <c r="E285" s="33">
        <v>5220400</v>
      </c>
      <c r="F285" s="30">
        <v>244</v>
      </c>
      <c r="G285" s="116">
        <v>1247.7</v>
      </c>
      <c r="H285" s="116">
        <v>1247.7</v>
      </c>
      <c r="I285" s="116">
        <v>203</v>
      </c>
      <c r="J285" s="135">
        <f t="shared" si="44"/>
        <v>16.269936683497637</v>
      </c>
      <c r="K285" s="135">
        <f t="shared" si="45"/>
        <v>16.269936683497637</v>
      </c>
    </row>
    <row r="286" spans="1:11" x14ac:dyDescent="0.2">
      <c r="A286" s="29" t="s">
        <v>226</v>
      </c>
      <c r="B286" s="57">
        <v>40</v>
      </c>
      <c r="C286" s="31">
        <v>4</v>
      </c>
      <c r="D286" s="32">
        <v>12</v>
      </c>
      <c r="E286" s="33">
        <v>5220400</v>
      </c>
      <c r="F286" s="30">
        <v>800</v>
      </c>
      <c r="G286" s="116">
        <f>G287</f>
        <v>4029.6</v>
      </c>
      <c r="H286" s="116">
        <f>H287</f>
        <v>4029.6</v>
      </c>
      <c r="I286" s="116">
        <f>I287</f>
        <v>1983.9</v>
      </c>
      <c r="J286" s="135">
        <f t="shared" si="44"/>
        <v>49.233174508636097</v>
      </c>
      <c r="K286" s="135">
        <f t="shared" si="45"/>
        <v>49.233174508636097</v>
      </c>
    </row>
    <row r="287" spans="1:11" ht="51" x14ac:dyDescent="0.2">
      <c r="A287" s="97" t="s">
        <v>242</v>
      </c>
      <c r="B287" s="57">
        <v>40</v>
      </c>
      <c r="C287" s="31">
        <v>4</v>
      </c>
      <c r="D287" s="32">
        <v>12</v>
      </c>
      <c r="E287" s="33">
        <v>5220400</v>
      </c>
      <c r="F287" s="30">
        <v>810</v>
      </c>
      <c r="G287" s="116">
        <v>4029.6</v>
      </c>
      <c r="H287" s="116">
        <v>4029.6</v>
      </c>
      <c r="I287" s="116">
        <v>1983.9</v>
      </c>
      <c r="J287" s="135">
        <f t="shared" si="44"/>
        <v>49.233174508636097</v>
      </c>
      <c r="K287" s="135">
        <f t="shared" si="45"/>
        <v>49.233174508636097</v>
      </c>
    </row>
    <row r="288" spans="1:11" x14ac:dyDescent="0.2">
      <c r="A288" s="97" t="s">
        <v>10</v>
      </c>
      <c r="B288" s="57">
        <v>40</v>
      </c>
      <c r="C288" s="31">
        <v>5</v>
      </c>
      <c r="D288" s="32"/>
      <c r="E288" s="33"/>
      <c r="F288" s="30"/>
      <c r="G288" s="116">
        <f t="shared" ref="G288:I293" si="49">G289</f>
        <v>0</v>
      </c>
      <c r="H288" s="116">
        <f t="shared" si="49"/>
        <v>78.900000000000006</v>
      </c>
      <c r="I288" s="116">
        <f t="shared" si="49"/>
        <v>0</v>
      </c>
      <c r="J288" s="135">
        <v>0</v>
      </c>
      <c r="K288" s="135">
        <f t="shared" si="45"/>
        <v>0</v>
      </c>
    </row>
    <row r="289" spans="1:11" ht="25.5" x14ac:dyDescent="0.2">
      <c r="A289" s="97" t="s">
        <v>384</v>
      </c>
      <c r="B289" s="57">
        <v>40</v>
      </c>
      <c r="C289" s="31">
        <v>5</v>
      </c>
      <c r="D289" s="32">
        <v>5</v>
      </c>
      <c r="E289" s="33"/>
      <c r="F289" s="30"/>
      <c r="G289" s="116">
        <f t="shared" si="49"/>
        <v>0</v>
      </c>
      <c r="H289" s="116">
        <f t="shared" si="49"/>
        <v>78.900000000000006</v>
      </c>
      <c r="I289" s="116">
        <f t="shared" si="49"/>
        <v>0</v>
      </c>
      <c r="J289" s="135">
        <v>0</v>
      </c>
      <c r="K289" s="135">
        <f t="shared" si="45"/>
        <v>0</v>
      </c>
    </row>
    <row r="290" spans="1:11" ht="63.75" x14ac:dyDescent="0.2">
      <c r="A290" s="29" t="s">
        <v>27</v>
      </c>
      <c r="B290" s="57">
        <v>40</v>
      </c>
      <c r="C290" s="31">
        <v>5</v>
      </c>
      <c r="D290" s="32">
        <v>5</v>
      </c>
      <c r="E290" s="33">
        <v>20000</v>
      </c>
      <c r="F290" s="30"/>
      <c r="G290" s="116">
        <f t="shared" si="49"/>
        <v>0</v>
      </c>
      <c r="H290" s="116">
        <f t="shared" si="49"/>
        <v>78.900000000000006</v>
      </c>
      <c r="I290" s="116">
        <f t="shared" si="49"/>
        <v>0</v>
      </c>
      <c r="J290" s="135">
        <v>0</v>
      </c>
      <c r="K290" s="135">
        <f t="shared" si="45"/>
        <v>0</v>
      </c>
    </row>
    <row r="291" spans="1:11" x14ac:dyDescent="0.2">
      <c r="A291" s="29" t="s">
        <v>28</v>
      </c>
      <c r="B291" s="57">
        <v>40</v>
      </c>
      <c r="C291" s="31">
        <v>5</v>
      </c>
      <c r="D291" s="32">
        <v>5</v>
      </c>
      <c r="E291" s="33">
        <v>20400</v>
      </c>
      <c r="F291" s="30"/>
      <c r="G291" s="116">
        <f t="shared" si="49"/>
        <v>0</v>
      </c>
      <c r="H291" s="116">
        <f t="shared" si="49"/>
        <v>78.900000000000006</v>
      </c>
      <c r="I291" s="116">
        <f t="shared" si="49"/>
        <v>0</v>
      </c>
      <c r="J291" s="135">
        <v>0</v>
      </c>
      <c r="K291" s="135">
        <f t="shared" si="45"/>
        <v>0</v>
      </c>
    </row>
    <row r="292" spans="1:11" ht="25.5" x14ac:dyDescent="0.2">
      <c r="A292" s="98" t="s">
        <v>223</v>
      </c>
      <c r="B292" s="57">
        <v>40</v>
      </c>
      <c r="C292" s="31">
        <v>5</v>
      </c>
      <c r="D292" s="32">
        <v>5</v>
      </c>
      <c r="E292" s="33">
        <v>20400</v>
      </c>
      <c r="F292" s="30">
        <v>200</v>
      </c>
      <c r="G292" s="116">
        <f t="shared" si="49"/>
        <v>0</v>
      </c>
      <c r="H292" s="116">
        <f t="shared" si="49"/>
        <v>78.900000000000006</v>
      </c>
      <c r="I292" s="116">
        <f t="shared" si="49"/>
        <v>0</v>
      </c>
      <c r="J292" s="135">
        <v>0</v>
      </c>
      <c r="K292" s="135">
        <f t="shared" si="45"/>
        <v>0</v>
      </c>
    </row>
    <row r="293" spans="1:11" ht="25.5" x14ac:dyDescent="0.2">
      <c r="A293" s="97" t="s">
        <v>224</v>
      </c>
      <c r="B293" s="57">
        <v>40</v>
      </c>
      <c r="C293" s="31">
        <v>5</v>
      </c>
      <c r="D293" s="32">
        <v>5</v>
      </c>
      <c r="E293" s="33">
        <v>20400</v>
      </c>
      <c r="F293" s="30">
        <v>240</v>
      </c>
      <c r="G293" s="116">
        <f t="shared" si="49"/>
        <v>0</v>
      </c>
      <c r="H293" s="116">
        <f t="shared" si="49"/>
        <v>78.900000000000006</v>
      </c>
      <c r="I293" s="116">
        <f t="shared" si="49"/>
        <v>0</v>
      </c>
      <c r="J293" s="135">
        <v>0</v>
      </c>
      <c r="K293" s="135">
        <f t="shared" si="45"/>
        <v>0</v>
      </c>
    </row>
    <row r="294" spans="1:11" ht="25.5" x14ac:dyDescent="0.2">
      <c r="A294" s="99" t="s">
        <v>225</v>
      </c>
      <c r="B294" s="57">
        <v>40</v>
      </c>
      <c r="C294" s="31">
        <v>5</v>
      </c>
      <c r="D294" s="32">
        <v>5</v>
      </c>
      <c r="E294" s="33">
        <v>20400</v>
      </c>
      <c r="F294" s="30">
        <v>244</v>
      </c>
      <c r="G294" s="116">
        <v>0</v>
      </c>
      <c r="H294" s="116">
        <v>78.900000000000006</v>
      </c>
      <c r="I294" s="116"/>
      <c r="J294" s="135">
        <v>0</v>
      </c>
      <c r="K294" s="135">
        <f t="shared" si="45"/>
        <v>0</v>
      </c>
    </row>
    <row r="295" spans="1:11" x14ac:dyDescent="0.2">
      <c r="A295" s="29" t="s">
        <v>137</v>
      </c>
      <c r="B295" s="30">
        <v>40</v>
      </c>
      <c r="C295" s="31">
        <v>9</v>
      </c>
      <c r="D295" s="32"/>
      <c r="E295" s="33"/>
      <c r="F295" s="30"/>
      <c r="G295" s="116">
        <f t="shared" ref="G295:I298" si="50">G296</f>
        <v>6000</v>
      </c>
      <c r="H295" s="116">
        <f t="shared" si="50"/>
        <v>6000</v>
      </c>
      <c r="I295" s="116">
        <f t="shared" si="50"/>
        <v>1790.4</v>
      </c>
      <c r="J295" s="135">
        <f t="shared" si="44"/>
        <v>29.84</v>
      </c>
      <c r="K295" s="135">
        <f t="shared" si="45"/>
        <v>29.84</v>
      </c>
    </row>
    <row r="296" spans="1:11" x14ac:dyDescent="0.2">
      <c r="A296" s="97" t="s">
        <v>258</v>
      </c>
      <c r="B296" s="30">
        <v>40</v>
      </c>
      <c r="C296" s="31">
        <v>9</v>
      </c>
      <c r="D296" s="32">
        <v>9</v>
      </c>
      <c r="E296" s="33"/>
      <c r="F296" s="30"/>
      <c r="G296" s="116">
        <f t="shared" si="50"/>
        <v>6000</v>
      </c>
      <c r="H296" s="116">
        <f t="shared" si="50"/>
        <v>6000</v>
      </c>
      <c r="I296" s="116">
        <f t="shared" si="50"/>
        <v>1790.4</v>
      </c>
      <c r="J296" s="135">
        <f t="shared" si="44"/>
        <v>29.84</v>
      </c>
      <c r="K296" s="135">
        <f t="shared" si="45"/>
        <v>29.84</v>
      </c>
    </row>
    <row r="297" spans="1:11" ht="63.75" x14ac:dyDescent="0.2">
      <c r="A297" s="29" t="s">
        <v>27</v>
      </c>
      <c r="B297" s="30">
        <v>40</v>
      </c>
      <c r="C297" s="31">
        <v>9</v>
      </c>
      <c r="D297" s="32">
        <v>9</v>
      </c>
      <c r="E297" s="33">
        <v>20000</v>
      </c>
      <c r="F297" s="30"/>
      <c r="G297" s="116">
        <f t="shared" si="50"/>
        <v>6000</v>
      </c>
      <c r="H297" s="116">
        <f t="shared" si="50"/>
        <v>6000</v>
      </c>
      <c r="I297" s="116">
        <f t="shared" si="50"/>
        <v>1790.4</v>
      </c>
      <c r="J297" s="135">
        <f t="shared" si="44"/>
        <v>29.84</v>
      </c>
      <c r="K297" s="135">
        <f t="shared" si="45"/>
        <v>29.84</v>
      </c>
    </row>
    <row r="298" spans="1:11" x14ac:dyDescent="0.2">
      <c r="A298" s="29" t="s">
        <v>28</v>
      </c>
      <c r="B298" s="30">
        <v>40</v>
      </c>
      <c r="C298" s="31">
        <v>9</v>
      </c>
      <c r="D298" s="32">
        <v>9</v>
      </c>
      <c r="E298" s="33">
        <v>20400</v>
      </c>
      <c r="F298" s="30"/>
      <c r="G298" s="116">
        <f t="shared" si="50"/>
        <v>6000</v>
      </c>
      <c r="H298" s="116">
        <f t="shared" si="50"/>
        <v>6000</v>
      </c>
      <c r="I298" s="116">
        <f t="shared" si="50"/>
        <v>1790.4</v>
      </c>
      <c r="J298" s="135">
        <f t="shared" si="44"/>
        <v>29.84</v>
      </c>
      <c r="K298" s="135">
        <f t="shared" si="45"/>
        <v>29.84</v>
      </c>
    </row>
    <row r="299" spans="1:11" ht="76.5" x14ac:dyDescent="0.2">
      <c r="A299" s="29" t="s">
        <v>291</v>
      </c>
      <c r="B299" s="30">
        <v>40</v>
      </c>
      <c r="C299" s="31">
        <v>9</v>
      </c>
      <c r="D299" s="32">
        <v>9</v>
      </c>
      <c r="E299" s="33">
        <v>20400</v>
      </c>
      <c r="F299" s="30"/>
      <c r="G299" s="116">
        <f>G300+G304+G308</f>
        <v>6000</v>
      </c>
      <c r="H299" s="116">
        <f>H300+H304+H308</f>
        <v>6000</v>
      </c>
      <c r="I299" s="116">
        <f>I300+I304+I308</f>
        <v>1790.4</v>
      </c>
      <c r="J299" s="135">
        <f t="shared" si="44"/>
        <v>29.84</v>
      </c>
      <c r="K299" s="135">
        <f t="shared" si="45"/>
        <v>29.84</v>
      </c>
    </row>
    <row r="300" spans="1:11" ht="76.5" x14ac:dyDescent="0.2">
      <c r="A300" s="97" t="s">
        <v>219</v>
      </c>
      <c r="B300" s="57">
        <v>40</v>
      </c>
      <c r="C300" s="31">
        <v>9</v>
      </c>
      <c r="D300" s="32">
        <v>9</v>
      </c>
      <c r="E300" s="33">
        <v>20400</v>
      </c>
      <c r="F300" s="30">
        <v>100</v>
      </c>
      <c r="G300" s="116">
        <f>G301</f>
        <v>5294.3</v>
      </c>
      <c r="H300" s="116">
        <f>H301</f>
        <v>5294.3</v>
      </c>
      <c r="I300" s="116">
        <f>I301</f>
        <v>1520.9</v>
      </c>
      <c r="J300" s="135">
        <f t="shared" si="44"/>
        <v>28.727121621366376</v>
      </c>
      <c r="K300" s="135">
        <f t="shared" si="45"/>
        <v>28.727121621366376</v>
      </c>
    </row>
    <row r="301" spans="1:11" ht="25.5" x14ac:dyDescent="0.2">
      <c r="A301" s="97" t="s">
        <v>220</v>
      </c>
      <c r="B301" s="57">
        <v>40</v>
      </c>
      <c r="C301" s="31">
        <v>9</v>
      </c>
      <c r="D301" s="32">
        <v>9</v>
      </c>
      <c r="E301" s="33">
        <v>20400</v>
      </c>
      <c r="F301" s="30">
        <v>120</v>
      </c>
      <c r="G301" s="116">
        <f>G302+G303</f>
        <v>5294.3</v>
      </c>
      <c r="H301" s="116">
        <f>H302+H303</f>
        <v>5294.3</v>
      </c>
      <c r="I301" s="116">
        <f>I302+I303</f>
        <v>1520.9</v>
      </c>
      <c r="J301" s="135">
        <f t="shared" si="44"/>
        <v>28.727121621366376</v>
      </c>
      <c r="K301" s="135">
        <f t="shared" si="45"/>
        <v>28.727121621366376</v>
      </c>
    </row>
    <row r="302" spans="1:11" x14ac:dyDescent="0.2">
      <c r="A302" s="97" t="s">
        <v>221</v>
      </c>
      <c r="B302" s="57">
        <v>40</v>
      </c>
      <c r="C302" s="31">
        <v>9</v>
      </c>
      <c r="D302" s="32">
        <v>9</v>
      </c>
      <c r="E302" s="33">
        <v>20400</v>
      </c>
      <c r="F302" s="30">
        <v>121</v>
      </c>
      <c r="G302" s="116">
        <f>5044.3</f>
        <v>5044.3</v>
      </c>
      <c r="H302" s="116">
        <f>5044.3</f>
        <v>5044.3</v>
      </c>
      <c r="I302" s="116">
        <v>1516.4</v>
      </c>
      <c r="J302" s="135">
        <f t="shared" si="44"/>
        <v>30.061653747794541</v>
      </c>
      <c r="K302" s="135">
        <f t="shared" si="45"/>
        <v>30.061653747794541</v>
      </c>
    </row>
    <row r="303" spans="1:11" ht="25.5" x14ac:dyDescent="0.2">
      <c r="A303" s="97" t="s">
        <v>222</v>
      </c>
      <c r="B303" s="57">
        <v>40</v>
      </c>
      <c r="C303" s="31">
        <v>9</v>
      </c>
      <c r="D303" s="32">
        <v>9</v>
      </c>
      <c r="E303" s="33">
        <v>20400</v>
      </c>
      <c r="F303" s="30">
        <v>122</v>
      </c>
      <c r="G303" s="116">
        <v>250</v>
      </c>
      <c r="H303" s="116">
        <v>250</v>
      </c>
      <c r="I303" s="116">
        <v>4.5</v>
      </c>
      <c r="J303" s="135">
        <f t="shared" si="44"/>
        <v>1.7999999999999998</v>
      </c>
      <c r="K303" s="135">
        <f t="shared" si="45"/>
        <v>1.7999999999999998</v>
      </c>
    </row>
    <row r="304" spans="1:11" ht="25.5" x14ac:dyDescent="0.2">
      <c r="A304" s="98" t="s">
        <v>223</v>
      </c>
      <c r="B304" s="57">
        <v>40</v>
      </c>
      <c r="C304" s="31">
        <v>9</v>
      </c>
      <c r="D304" s="32">
        <v>9</v>
      </c>
      <c r="E304" s="33">
        <v>20400</v>
      </c>
      <c r="F304" s="30">
        <v>200</v>
      </c>
      <c r="G304" s="116">
        <f>G305</f>
        <v>704.7</v>
      </c>
      <c r="H304" s="116">
        <f>H305</f>
        <v>704.7</v>
      </c>
      <c r="I304" s="116">
        <f>I305</f>
        <v>269.5</v>
      </c>
      <c r="J304" s="135">
        <f t="shared" si="44"/>
        <v>38.243224066978854</v>
      </c>
      <c r="K304" s="135">
        <f t="shared" si="45"/>
        <v>38.243224066978854</v>
      </c>
    </row>
    <row r="305" spans="1:11" ht="25.5" x14ac:dyDescent="0.2">
      <c r="A305" s="97" t="s">
        <v>224</v>
      </c>
      <c r="B305" s="57">
        <v>40</v>
      </c>
      <c r="C305" s="31">
        <v>9</v>
      </c>
      <c r="D305" s="32">
        <v>9</v>
      </c>
      <c r="E305" s="33">
        <v>20400</v>
      </c>
      <c r="F305" s="30">
        <v>240</v>
      </c>
      <c r="G305" s="116">
        <f>G306+G307</f>
        <v>704.7</v>
      </c>
      <c r="H305" s="116">
        <f>H306+H307</f>
        <v>704.7</v>
      </c>
      <c r="I305" s="116">
        <f>I306+I307</f>
        <v>269.5</v>
      </c>
      <c r="J305" s="135">
        <f t="shared" si="44"/>
        <v>38.243224066978854</v>
      </c>
      <c r="K305" s="135">
        <f t="shared" si="45"/>
        <v>38.243224066978854</v>
      </c>
    </row>
    <row r="306" spans="1:11" ht="38.25" x14ac:dyDescent="0.2">
      <c r="A306" s="100" t="s">
        <v>231</v>
      </c>
      <c r="B306" s="30">
        <v>40</v>
      </c>
      <c r="C306" s="31">
        <v>9</v>
      </c>
      <c r="D306" s="32">
        <v>9</v>
      </c>
      <c r="E306" s="33">
        <v>20400</v>
      </c>
      <c r="F306" s="30">
        <v>242</v>
      </c>
      <c r="G306" s="116">
        <v>370</v>
      </c>
      <c r="H306" s="116">
        <v>370</v>
      </c>
      <c r="I306" s="116">
        <v>184.8</v>
      </c>
      <c r="J306" s="135">
        <f t="shared" si="44"/>
        <v>49.945945945945944</v>
      </c>
      <c r="K306" s="135">
        <f t="shared" si="45"/>
        <v>49.945945945945944</v>
      </c>
    </row>
    <row r="307" spans="1:11" ht="25.5" x14ac:dyDescent="0.2">
      <c r="A307" s="99" t="s">
        <v>225</v>
      </c>
      <c r="B307" s="57">
        <v>40</v>
      </c>
      <c r="C307" s="31">
        <v>9</v>
      </c>
      <c r="D307" s="32">
        <v>9</v>
      </c>
      <c r="E307" s="33">
        <v>20400</v>
      </c>
      <c r="F307" s="30">
        <v>244</v>
      </c>
      <c r="G307" s="116">
        <v>334.7</v>
      </c>
      <c r="H307" s="116">
        <v>334.7</v>
      </c>
      <c r="I307" s="116">
        <v>84.7</v>
      </c>
      <c r="J307" s="135">
        <f t="shared" si="44"/>
        <v>25.306244397968332</v>
      </c>
      <c r="K307" s="135">
        <f t="shared" si="45"/>
        <v>25.306244397968332</v>
      </c>
    </row>
    <row r="308" spans="1:11" x14ac:dyDescent="0.2">
      <c r="A308" s="97" t="s">
        <v>226</v>
      </c>
      <c r="B308" s="57">
        <v>40</v>
      </c>
      <c r="C308" s="31">
        <v>9</v>
      </c>
      <c r="D308" s="32">
        <v>9</v>
      </c>
      <c r="E308" s="33">
        <v>20400</v>
      </c>
      <c r="F308" s="30">
        <v>800</v>
      </c>
      <c r="G308" s="116">
        <f t="shared" ref="G308:I309" si="51">G309</f>
        <v>1</v>
      </c>
      <c r="H308" s="116">
        <f t="shared" si="51"/>
        <v>1</v>
      </c>
      <c r="I308" s="116">
        <f t="shared" si="51"/>
        <v>0</v>
      </c>
      <c r="J308" s="135">
        <f t="shared" si="44"/>
        <v>0</v>
      </c>
      <c r="K308" s="135">
        <f t="shared" si="45"/>
        <v>0</v>
      </c>
    </row>
    <row r="309" spans="1:11" x14ac:dyDescent="0.2">
      <c r="A309" s="97" t="s">
        <v>227</v>
      </c>
      <c r="B309" s="57">
        <v>40</v>
      </c>
      <c r="C309" s="31">
        <v>9</v>
      </c>
      <c r="D309" s="32">
        <v>9</v>
      </c>
      <c r="E309" s="33">
        <v>20400</v>
      </c>
      <c r="F309" s="30">
        <v>850</v>
      </c>
      <c r="G309" s="116">
        <f t="shared" si="51"/>
        <v>1</v>
      </c>
      <c r="H309" s="116">
        <f t="shared" si="51"/>
        <v>1</v>
      </c>
      <c r="I309" s="116">
        <f t="shared" si="51"/>
        <v>0</v>
      </c>
      <c r="J309" s="135">
        <f t="shared" si="44"/>
        <v>0</v>
      </c>
      <c r="K309" s="135">
        <f t="shared" si="45"/>
        <v>0</v>
      </c>
    </row>
    <row r="310" spans="1:11" ht="25.5" x14ac:dyDescent="0.2">
      <c r="A310" s="97" t="s">
        <v>228</v>
      </c>
      <c r="B310" s="57">
        <v>40</v>
      </c>
      <c r="C310" s="31">
        <v>9</v>
      </c>
      <c r="D310" s="32">
        <v>9</v>
      </c>
      <c r="E310" s="33">
        <v>20400</v>
      </c>
      <c r="F310" s="30">
        <v>852</v>
      </c>
      <c r="G310" s="116">
        <v>1</v>
      </c>
      <c r="H310" s="116">
        <v>1</v>
      </c>
      <c r="I310" s="116">
        <v>0</v>
      </c>
      <c r="J310" s="135">
        <f t="shared" si="44"/>
        <v>0</v>
      </c>
      <c r="K310" s="135">
        <f t="shared" si="45"/>
        <v>0</v>
      </c>
    </row>
    <row r="311" spans="1:11" x14ac:dyDescent="0.2">
      <c r="A311" s="35" t="s">
        <v>15</v>
      </c>
      <c r="B311" s="30">
        <v>40</v>
      </c>
      <c r="C311" s="43">
        <v>10</v>
      </c>
      <c r="D311" s="40"/>
      <c r="E311" s="33"/>
      <c r="F311" s="30"/>
      <c r="G311" s="116">
        <f>G312+G318</f>
        <v>15972.2</v>
      </c>
      <c r="H311" s="116">
        <f>H312+H318</f>
        <v>15972.2</v>
      </c>
      <c r="I311" s="116">
        <f>I312+I318</f>
        <v>6107.5</v>
      </c>
      <c r="J311" s="135">
        <f t="shared" si="44"/>
        <v>38.238314070697839</v>
      </c>
      <c r="K311" s="135">
        <f t="shared" si="45"/>
        <v>38.238314070697839</v>
      </c>
    </row>
    <row r="312" spans="1:11" x14ac:dyDescent="0.2">
      <c r="A312" s="35" t="s">
        <v>16</v>
      </c>
      <c r="B312" s="30">
        <v>40</v>
      </c>
      <c r="C312" s="43">
        <v>10</v>
      </c>
      <c r="D312" s="32">
        <v>1</v>
      </c>
      <c r="E312" s="33"/>
      <c r="F312" s="30"/>
      <c r="G312" s="116">
        <f>G313</f>
        <v>3415</v>
      </c>
      <c r="H312" s="116">
        <f>H313</f>
        <v>3415</v>
      </c>
      <c r="I312" s="116">
        <f>I313</f>
        <v>1571.6</v>
      </c>
      <c r="J312" s="135">
        <f t="shared" si="44"/>
        <v>46.020497803806734</v>
      </c>
      <c r="K312" s="135">
        <f t="shared" si="45"/>
        <v>46.020497803806734</v>
      </c>
    </row>
    <row r="313" spans="1:11" ht="25.5" x14ac:dyDescent="0.2">
      <c r="A313" s="29" t="s">
        <v>321</v>
      </c>
      <c r="B313" s="30">
        <v>40</v>
      </c>
      <c r="C313" s="31">
        <v>10</v>
      </c>
      <c r="D313" s="32">
        <v>1</v>
      </c>
      <c r="E313" s="33">
        <v>4910000</v>
      </c>
      <c r="F313" s="30"/>
      <c r="G313" s="116">
        <f>G315</f>
        <v>3415</v>
      </c>
      <c r="H313" s="116">
        <f>H315</f>
        <v>3415</v>
      </c>
      <c r="I313" s="116">
        <f>I315</f>
        <v>1571.6</v>
      </c>
      <c r="J313" s="135">
        <f t="shared" si="44"/>
        <v>46.020497803806734</v>
      </c>
      <c r="K313" s="135">
        <f t="shared" si="45"/>
        <v>46.020497803806734</v>
      </c>
    </row>
    <row r="314" spans="1:11" x14ac:dyDescent="0.2">
      <c r="A314" s="29" t="s">
        <v>322</v>
      </c>
      <c r="B314" s="30">
        <v>40</v>
      </c>
      <c r="C314" s="31">
        <v>10</v>
      </c>
      <c r="D314" s="32">
        <v>1</v>
      </c>
      <c r="E314" s="33">
        <v>4910100</v>
      </c>
      <c r="F314" s="30"/>
      <c r="G314" s="116">
        <f t="shared" ref="G314:I316" si="52">G315</f>
        <v>3415</v>
      </c>
      <c r="H314" s="116">
        <f t="shared" si="52"/>
        <v>3415</v>
      </c>
      <c r="I314" s="116">
        <f t="shared" si="52"/>
        <v>1571.6</v>
      </c>
      <c r="J314" s="135">
        <f t="shared" si="44"/>
        <v>46.020497803806734</v>
      </c>
      <c r="K314" s="135">
        <f t="shared" si="45"/>
        <v>46.020497803806734</v>
      </c>
    </row>
    <row r="315" spans="1:11" ht="25.5" x14ac:dyDescent="0.2">
      <c r="A315" s="29" t="s">
        <v>245</v>
      </c>
      <c r="B315" s="30">
        <v>40</v>
      </c>
      <c r="C315" s="31">
        <v>10</v>
      </c>
      <c r="D315" s="32">
        <v>1</v>
      </c>
      <c r="E315" s="33">
        <v>4910100</v>
      </c>
      <c r="F315" s="30">
        <v>300</v>
      </c>
      <c r="G315" s="116">
        <f t="shared" si="52"/>
        <v>3415</v>
      </c>
      <c r="H315" s="116">
        <f t="shared" si="52"/>
        <v>3415</v>
      </c>
      <c r="I315" s="116">
        <f t="shared" si="52"/>
        <v>1571.6</v>
      </c>
      <c r="J315" s="135">
        <f t="shared" si="44"/>
        <v>46.020497803806734</v>
      </c>
      <c r="K315" s="135">
        <f t="shared" si="45"/>
        <v>46.020497803806734</v>
      </c>
    </row>
    <row r="316" spans="1:11" ht="25.5" x14ac:dyDescent="0.2">
      <c r="A316" s="29" t="s">
        <v>245</v>
      </c>
      <c r="B316" s="30">
        <v>40</v>
      </c>
      <c r="C316" s="31">
        <v>10</v>
      </c>
      <c r="D316" s="32">
        <v>1</v>
      </c>
      <c r="E316" s="33">
        <v>4910100</v>
      </c>
      <c r="F316" s="30">
        <v>320</v>
      </c>
      <c r="G316" s="116">
        <f t="shared" si="52"/>
        <v>3415</v>
      </c>
      <c r="H316" s="116">
        <f t="shared" si="52"/>
        <v>3415</v>
      </c>
      <c r="I316" s="116">
        <f t="shared" si="52"/>
        <v>1571.6</v>
      </c>
      <c r="J316" s="135">
        <f t="shared" si="44"/>
        <v>46.020497803806734</v>
      </c>
      <c r="K316" s="135">
        <f t="shared" si="45"/>
        <v>46.020497803806734</v>
      </c>
    </row>
    <row r="317" spans="1:11" ht="38.25" x14ac:dyDescent="0.2">
      <c r="A317" s="29" t="s">
        <v>246</v>
      </c>
      <c r="B317" s="30">
        <v>40</v>
      </c>
      <c r="C317" s="31">
        <v>10</v>
      </c>
      <c r="D317" s="32">
        <v>1</v>
      </c>
      <c r="E317" s="33">
        <v>4910100</v>
      </c>
      <c r="F317" s="30">
        <v>321</v>
      </c>
      <c r="G317" s="116">
        <v>3415</v>
      </c>
      <c r="H317" s="116">
        <v>3415</v>
      </c>
      <c r="I317" s="116">
        <v>1571.6</v>
      </c>
      <c r="J317" s="135">
        <f t="shared" si="44"/>
        <v>46.020497803806734</v>
      </c>
      <c r="K317" s="135">
        <f t="shared" si="45"/>
        <v>46.020497803806734</v>
      </c>
    </row>
    <row r="318" spans="1:11" ht="25.5" x14ac:dyDescent="0.2">
      <c r="A318" s="29" t="s">
        <v>47</v>
      </c>
      <c r="B318" s="30">
        <v>40</v>
      </c>
      <c r="C318" s="31">
        <v>10</v>
      </c>
      <c r="D318" s="32">
        <v>6</v>
      </c>
      <c r="E318" s="30"/>
      <c r="F318" s="30"/>
      <c r="G318" s="116">
        <f t="shared" ref="G318:I321" si="53">G319</f>
        <v>12557.2</v>
      </c>
      <c r="H318" s="116">
        <f t="shared" si="53"/>
        <v>12557.2</v>
      </c>
      <c r="I318" s="116">
        <f t="shared" si="53"/>
        <v>4535.9000000000005</v>
      </c>
      <c r="J318" s="135">
        <f t="shared" si="44"/>
        <v>36.121906157423631</v>
      </c>
      <c r="K318" s="135">
        <f t="shared" si="45"/>
        <v>36.121906157423631</v>
      </c>
    </row>
    <row r="319" spans="1:11" ht="63.75" x14ac:dyDescent="0.2">
      <c r="A319" s="29" t="s">
        <v>27</v>
      </c>
      <c r="B319" s="30">
        <v>40</v>
      </c>
      <c r="C319" s="31">
        <v>10</v>
      </c>
      <c r="D319" s="32">
        <v>6</v>
      </c>
      <c r="E319" s="33">
        <v>20000</v>
      </c>
      <c r="F319" s="30"/>
      <c r="G319" s="116">
        <f t="shared" ref="G319:I320" si="54">G320</f>
        <v>12557.2</v>
      </c>
      <c r="H319" s="116">
        <f t="shared" si="54"/>
        <v>12557.2</v>
      </c>
      <c r="I319" s="116">
        <f t="shared" si="54"/>
        <v>4535.9000000000005</v>
      </c>
      <c r="J319" s="135">
        <f t="shared" si="44"/>
        <v>36.121906157423631</v>
      </c>
      <c r="K319" s="135">
        <f t="shared" si="45"/>
        <v>36.121906157423631</v>
      </c>
    </row>
    <row r="320" spans="1:11" x14ac:dyDescent="0.2">
      <c r="A320" s="29" t="s">
        <v>28</v>
      </c>
      <c r="B320" s="30">
        <v>40</v>
      </c>
      <c r="C320" s="31">
        <v>10</v>
      </c>
      <c r="D320" s="32">
        <v>6</v>
      </c>
      <c r="E320" s="33">
        <v>20400</v>
      </c>
      <c r="F320" s="30"/>
      <c r="G320" s="116">
        <f t="shared" si="54"/>
        <v>12557.2</v>
      </c>
      <c r="H320" s="116">
        <f t="shared" si="54"/>
        <v>12557.2</v>
      </c>
      <c r="I320" s="116">
        <f t="shared" si="54"/>
        <v>4535.9000000000005</v>
      </c>
      <c r="J320" s="135">
        <f t="shared" si="44"/>
        <v>36.121906157423631</v>
      </c>
      <c r="K320" s="135">
        <f t="shared" si="45"/>
        <v>36.121906157423631</v>
      </c>
    </row>
    <row r="321" spans="1:11" ht="102" x14ac:dyDescent="0.2">
      <c r="A321" s="29" t="s">
        <v>247</v>
      </c>
      <c r="B321" s="30">
        <v>40</v>
      </c>
      <c r="C321" s="31">
        <v>10</v>
      </c>
      <c r="D321" s="32">
        <v>6</v>
      </c>
      <c r="E321" s="33">
        <v>20403</v>
      </c>
      <c r="F321" s="30"/>
      <c r="G321" s="116">
        <f t="shared" si="53"/>
        <v>12557.2</v>
      </c>
      <c r="H321" s="116">
        <f t="shared" si="53"/>
        <v>12557.2</v>
      </c>
      <c r="I321" s="116">
        <f t="shared" si="53"/>
        <v>4535.9000000000005</v>
      </c>
      <c r="J321" s="135">
        <f t="shared" si="44"/>
        <v>36.121906157423631</v>
      </c>
      <c r="K321" s="135">
        <f t="shared" si="45"/>
        <v>36.121906157423631</v>
      </c>
    </row>
    <row r="322" spans="1:11" ht="25.5" x14ac:dyDescent="0.2">
      <c r="A322" s="29" t="s">
        <v>139</v>
      </c>
      <c r="B322" s="30">
        <v>40</v>
      </c>
      <c r="C322" s="31">
        <v>10</v>
      </c>
      <c r="D322" s="32">
        <v>6</v>
      </c>
      <c r="E322" s="33">
        <v>20403</v>
      </c>
      <c r="F322" s="30"/>
      <c r="G322" s="116">
        <f>G323+G327+G331</f>
        <v>12557.2</v>
      </c>
      <c r="H322" s="116">
        <f>H323+H327+H331</f>
        <v>12557.2</v>
      </c>
      <c r="I322" s="116">
        <f>I323+I327+I331</f>
        <v>4535.9000000000005</v>
      </c>
      <c r="J322" s="135">
        <f t="shared" si="44"/>
        <v>36.121906157423631</v>
      </c>
      <c r="K322" s="135">
        <f t="shared" si="45"/>
        <v>36.121906157423631</v>
      </c>
    </row>
    <row r="323" spans="1:11" ht="76.5" x14ac:dyDescent="0.2">
      <c r="A323" s="97" t="s">
        <v>219</v>
      </c>
      <c r="B323" s="57">
        <v>40</v>
      </c>
      <c r="C323" s="31">
        <v>10</v>
      </c>
      <c r="D323" s="32">
        <v>6</v>
      </c>
      <c r="E323" s="33">
        <v>20403</v>
      </c>
      <c r="F323" s="30">
        <v>100</v>
      </c>
      <c r="G323" s="116">
        <f>G324</f>
        <v>10174.6</v>
      </c>
      <c r="H323" s="116">
        <f>H324</f>
        <v>10174.6</v>
      </c>
      <c r="I323" s="116">
        <f>I324</f>
        <v>3965.7000000000003</v>
      </c>
      <c r="J323" s="135">
        <f t="shared" si="44"/>
        <v>38.976470819491674</v>
      </c>
      <c r="K323" s="135">
        <f t="shared" si="45"/>
        <v>38.976470819491674</v>
      </c>
    </row>
    <row r="324" spans="1:11" ht="25.5" x14ac:dyDescent="0.2">
      <c r="A324" s="97" t="s">
        <v>220</v>
      </c>
      <c r="B324" s="57">
        <v>40</v>
      </c>
      <c r="C324" s="31">
        <v>10</v>
      </c>
      <c r="D324" s="32">
        <v>6</v>
      </c>
      <c r="E324" s="33">
        <v>20403</v>
      </c>
      <c r="F324" s="30">
        <v>120</v>
      </c>
      <c r="G324" s="116">
        <f>G325+G326</f>
        <v>10174.6</v>
      </c>
      <c r="H324" s="116">
        <f>H325+H326</f>
        <v>10174.6</v>
      </c>
      <c r="I324" s="116">
        <f>I325+I326</f>
        <v>3965.7000000000003</v>
      </c>
      <c r="J324" s="135">
        <f t="shared" si="44"/>
        <v>38.976470819491674</v>
      </c>
      <c r="K324" s="135">
        <f t="shared" si="45"/>
        <v>38.976470819491674</v>
      </c>
    </row>
    <row r="325" spans="1:11" x14ac:dyDescent="0.2">
      <c r="A325" s="97" t="s">
        <v>221</v>
      </c>
      <c r="B325" s="57">
        <v>40</v>
      </c>
      <c r="C325" s="31">
        <v>10</v>
      </c>
      <c r="D325" s="32">
        <v>6</v>
      </c>
      <c r="E325" s="33">
        <v>20403</v>
      </c>
      <c r="F325" s="30">
        <v>121</v>
      </c>
      <c r="G325" s="116">
        <v>9824.6</v>
      </c>
      <c r="H325" s="116">
        <v>9824.6</v>
      </c>
      <c r="I325" s="116">
        <v>3945.9</v>
      </c>
      <c r="J325" s="135">
        <f t="shared" si="44"/>
        <v>40.163467214950224</v>
      </c>
      <c r="K325" s="135">
        <f t="shared" si="45"/>
        <v>40.163467214950224</v>
      </c>
    </row>
    <row r="326" spans="1:11" ht="25.5" x14ac:dyDescent="0.2">
      <c r="A326" s="97" t="s">
        <v>222</v>
      </c>
      <c r="B326" s="57">
        <v>40</v>
      </c>
      <c r="C326" s="31">
        <v>10</v>
      </c>
      <c r="D326" s="32">
        <v>6</v>
      </c>
      <c r="E326" s="33">
        <v>20403</v>
      </c>
      <c r="F326" s="30">
        <v>122</v>
      </c>
      <c r="G326" s="116">
        <v>350</v>
      </c>
      <c r="H326" s="116">
        <v>350</v>
      </c>
      <c r="I326" s="116">
        <v>19.8</v>
      </c>
      <c r="J326" s="135">
        <f t="shared" si="44"/>
        <v>5.6571428571428575</v>
      </c>
      <c r="K326" s="135">
        <f t="shared" si="45"/>
        <v>5.6571428571428575</v>
      </c>
    </row>
    <row r="327" spans="1:11" ht="25.5" x14ac:dyDescent="0.2">
      <c r="A327" s="98" t="s">
        <v>223</v>
      </c>
      <c r="B327" s="57">
        <v>40</v>
      </c>
      <c r="C327" s="31">
        <v>10</v>
      </c>
      <c r="D327" s="32">
        <v>6</v>
      </c>
      <c r="E327" s="33">
        <v>20403</v>
      </c>
      <c r="F327" s="30">
        <v>200</v>
      </c>
      <c r="G327" s="116">
        <f>G328</f>
        <v>2372.6</v>
      </c>
      <c r="H327" s="116">
        <f>H328</f>
        <v>2372.6</v>
      </c>
      <c r="I327" s="116">
        <f>I328</f>
        <v>570.20000000000005</v>
      </c>
      <c r="J327" s="135">
        <f t="shared" si="44"/>
        <v>24.03270673522718</v>
      </c>
      <c r="K327" s="135">
        <f t="shared" si="45"/>
        <v>24.03270673522718</v>
      </c>
    </row>
    <row r="328" spans="1:11" ht="25.5" x14ac:dyDescent="0.2">
      <c r="A328" s="97" t="s">
        <v>224</v>
      </c>
      <c r="B328" s="57">
        <v>40</v>
      </c>
      <c r="C328" s="31">
        <v>10</v>
      </c>
      <c r="D328" s="32">
        <v>6</v>
      </c>
      <c r="E328" s="33">
        <v>20403</v>
      </c>
      <c r="F328" s="30">
        <v>240</v>
      </c>
      <c r="G328" s="116">
        <f>G329+G330</f>
        <v>2372.6</v>
      </c>
      <c r="H328" s="116">
        <f>H329+H330</f>
        <v>2372.6</v>
      </c>
      <c r="I328" s="116">
        <f>I329+I330</f>
        <v>570.20000000000005</v>
      </c>
      <c r="J328" s="135">
        <f t="shared" si="44"/>
        <v>24.03270673522718</v>
      </c>
      <c r="K328" s="135">
        <f t="shared" si="45"/>
        <v>24.03270673522718</v>
      </c>
    </row>
    <row r="329" spans="1:11" ht="38.25" x14ac:dyDescent="0.2">
      <c r="A329" s="100" t="s">
        <v>231</v>
      </c>
      <c r="B329" s="30">
        <v>40</v>
      </c>
      <c r="C329" s="31">
        <v>10</v>
      </c>
      <c r="D329" s="32">
        <v>6</v>
      </c>
      <c r="E329" s="33">
        <v>20403</v>
      </c>
      <c r="F329" s="30">
        <v>242</v>
      </c>
      <c r="G329" s="116">
        <v>531</v>
      </c>
      <c r="H329" s="116">
        <v>531</v>
      </c>
      <c r="I329" s="116">
        <v>97.2</v>
      </c>
      <c r="J329" s="135">
        <f t="shared" si="44"/>
        <v>18.305084745762713</v>
      </c>
      <c r="K329" s="135">
        <f t="shared" si="45"/>
        <v>18.305084745762713</v>
      </c>
    </row>
    <row r="330" spans="1:11" ht="25.5" x14ac:dyDescent="0.2">
      <c r="A330" s="99" t="s">
        <v>225</v>
      </c>
      <c r="B330" s="57">
        <v>40</v>
      </c>
      <c r="C330" s="31">
        <v>10</v>
      </c>
      <c r="D330" s="32">
        <v>6</v>
      </c>
      <c r="E330" s="33">
        <v>20403</v>
      </c>
      <c r="F330" s="30">
        <v>244</v>
      </c>
      <c r="G330" s="116">
        <v>1841.6</v>
      </c>
      <c r="H330" s="116">
        <v>1841.6</v>
      </c>
      <c r="I330" s="116">
        <v>473</v>
      </c>
      <c r="J330" s="135">
        <f t="shared" si="44"/>
        <v>25.684187662901824</v>
      </c>
      <c r="K330" s="135">
        <f t="shared" si="45"/>
        <v>25.684187662901824</v>
      </c>
    </row>
    <row r="331" spans="1:11" x14ac:dyDescent="0.2">
      <c r="A331" s="97" t="s">
        <v>226</v>
      </c>
      <c r="B331" s="57">
        <v>40</v>
      </c>
      <c r="C331" s="31">
        <v>10</v>
      </c>
      <c r="D331" s="32">
        <v>6</v>
      </c>
      <c r="E331" s="33">
        <v>20403</v>
      </c>
      <c r="F331" s="30">
        <v>800</v>
      </c>
      <c r="G331" s="116">
        <f t="shared" ref="G331:I332" si="55">G332</f>
        <v>10</v>
      </c>
      <c r="H331" s="116">
        <f t="shared" si="55"/>
        <v>10</v>
      </c>
      <c r="I331" s="116">
        <f t="shared" si="55"/>
        <v>0</v>
      </c>
      <c r="J331" s="135">
        <f t="shared" si="44"/>
        <v>0</v>
      </c>
      <c r="K331" s="135">
        <f t="shared" si="45"/>
        <v>0</v>
      </c>
    </row>
    <row r="332" spans="1:11" x14ac:dyDescent="0.2">
      <c r="A332" s="97" t="s">
        <v>227</v>
      </c>
      <c r="B332" s="57">
        <v>40</v>
      </c>
      <c r="C332" s="31">
        <v>10</v>
      </c>
      <c r="D332" s="32">
        <v>6</v>
      </c>
      <c r="E332" s="33">
        <v>20403</v>
      </c>
      <c r="F332" s="30">
        <v>850</v>
      </c>
      <c r="G332" s="116">
        <f t="shared" si="55"/>
        <v>10</v>
      </c>
      <c r="H332" s="116">
        <f t="shared" si="55"/>
        <v>10</v>
      </c>
      <c r="I332" s="116">
        <f t="shared" si="55"/>
        <v>0</v>
      </c>
      <c r="J332" s="135">
        <f t="shared" si="44"/>
        <v>0</v>
      </c>
      <c r="K332" s="135">
        <f t="shared" si="45"/>
        <v>0</v>
      </c>
    </row>
    <row r="333" spans="1:11" ht="25.5" x14ac:dyDescent="0.2">
      <c r="A333" s="97" t="s">
        <v>228</v>
      </c>
      <c r="B333" s="57">
        <v>40</v>
      </c>
      <c r="C333" s="31">
        <v>10</v>
      </c>
      <c r="D333" s="32">
        <v>6</v>
      </c>
      <c r="E333" s="33">
        <v>20403</v>
      </c>
      <c r="F333" s="30">
        <v>852</v>
      </c>
      <c r="G333" s="116">
        <v>10</v>
      </c>
      <c r="H333" s="116">
        <v>10</v>
      </c>
      <c r="I333" s="116">
        <v>0</v>
      </c>
      <c r="J333" s="135">
        <f t="shared" ref="J333:J396" si="56">I333/G333*100</f>
        <v>0</v>
      </c>
      <c r="K333" s="135">
        <f t="shared" ref="K333:K396" si="57">I333/H333*100</f>
        <v>0</v>
      </c>
    </row>
    <row r="334" spans="1:11" ht="38.25" x14ac:dyDescent="0.2">
      <c r="A334" s="44" t="s">
        <v>135</v>
      </c>
      <c r="B334" s="49">
        <v>70</v>
      </c>
      <c r="C334" s="46"/>
      <c r="D334" s="45"/>
      <c r="E334" s="45"/>
      <c r="F334" s="45"/>
      <c r="G334" s="115">
        <f>G335+G362+G389+G355+G369+G382</f>
        <v>49434.7</v>
      </c>
      <c r="H334" s="115">
        <f>H335+H362+H389+H355+H369+H382</f>
        <v>49384.7</v>
      </c>
      <c r="I334" s="115">
        <f>I335+I362+I389+I355+I369+I382</f>
        <v>10865.9</v>
      </c>
      <c r="J334" s="137">
        <f t="shared" si="56"/>
        <v>21.980309377825698</v>
      </c>
      <c r="K334" s="137">
        <f t="shared" si="57"/>
        <v>22.002563547009498</v>
      </c>
    </row>
    <row r="335" spans="1:11" x14ac:dyDescent="0.2">
      <c r="A335" s="29" t="s">
        <v>110</v>
      </c>
      <c r="B335" s="30">
        <v>70</v>
      </c>
      <c r="C335" s="31">
        <v>1</v>
      </c>
      <c r="D335" s="32"/>
      <c r="E335" s="30"/>
      <c r="F335" s="30"/>
      <c r="G335" s="116">
        <f>G336</f>
        <v>8881.1</v>
      </c>
      <c r="H335" s="116">
        <f>H336</f>
        <v>8831.1</v>
      </c>
      <c r="I335" s="116">
        <f>I336</f>
        <v>5174.7</v>
      </c>
      <c r="J335" s="135">
        <f t="shared" si="56"/>
        <v>58.266430960128815</v>
      </c>
      <c r="K335" s="135">
        <f t="shared" si="57"/>
        <v>58.596324353704517</v>
      </c>
    </row>
    <row r="336" spans="1:11" x14ac:dyDescent="0.2">
      <c r="A336" s="29" t="s">
        <v>5</v>
      </c>
      <c r="B336" s="30">
        <v>70</v>
      </c>
      <c r="C336" s="31">
        <v>1</v>
      </c>
      <c r="D336" s="32">
        <v>13</v>
      </c>
      <c r="E336" s="33"/>
      <c r="F336" s="30"/>
      <c r="G336" s="116">
        <f>G337+G345+G350</f>
        <v>8881.1</v>
      </c>
      <c r="H336" s="116">
        <f>H337+H345+H350</f>
        <v>8831.1</v>
      </c>
      <c r="I336" s="116">
        <f>I337+I345+I350</f>
        <v>5174.7</v>
      </c>
      <c r="J336" s="135">
        <f t="shared" si="56"/>
        <v>58.266430960128815</v>
      </c>
      <c r="K336" s="135">
        <f t="shared" si="57"/>
        <v>58.596324353704517</v>
      </c>
    </row>
    <row r="337" spans="1:11" ht="51" x14ac:dyDescent="0.2">
      <c r="A337" s="35" t="s">
        <v>70</v>
      </c>
      <c r="B337" s="30">
        <v>70</v>
      </c>
      <c r="C337" s="31">
        <v>1</v>
      </c>
      <c r="D337" s="32">
        <v>13</v>
      </c>
      <c r="E337" s="33">
        <v>900000</v>
      </c>
      <c r="F337" s="30"/>
      <c r="G337" s="116">
        <f>G338</f>
        <v>1150</v>
      </c>
      <c r="H337" s="116">
        <f>H338</f>
        <v>1590</v>
      </c>
      <c r="I337" s="116">
        <f>I338</f>
        <v>784</v>
      </c>
      <c r="J337" s="135">
        <f t="shared" si="56"/>
        <v>68.173913043478265</v>
      </c>
      <c r="K337" s="135">
        <f t="shared" si="57"/>
        <v>49.308176100628934</v>
      </c>
    </row>
    <row r="338" spans="1:11" ht="51" x14ac:dyDescent="0.2">
      <c r="A338" s="37" t="s">
        <v>62</v>
      </c>
      <c r="B338" s="30">
        <v>70</v>
      </c>
      <c r="C338" s="31">
        <v>1</v>
      </c>
      <c r="D338" s="32">
        <v>13</v>
      </c>
      <c r="E338" s="33">
        <v>900200</v>
      </c>
      <c r="F338" s="30"/>
      <c r="G338" s="116">
        <f>G339+G342</f>
        <v>1150</v>
      </c>
      <c r="H338" s="116">
        <f>H339+H342</f>
        <v>1590</v>
      </c>
      <c r="I338" s="116">
        <f>I339+I342</f>
        <v>784</v>
      </c>
      <c r="J338" s="135">
        <f t="shared" si="56"/>
        <v>68.173913043478265</v>
      </c>
      <c r="K338" s="135">
        <f t="shared" si="57"/>
        <v>49.308176100628934</v>
      </c>
    </row>
    <row r="339" spans="1:11" ht="25.5" x14ac:dyDescent="0.2">
      <c r="A339" s="98" t="s">
        <v>223</v>
      </c>
      <c r="B339" s="30">
        <v>70</v>
      </c>
      <c r="C339" s="31">
        <v>1</v>
      </c>
      <c r="D339" s="32">
        <v>13</v>
      </c>
      <c r="E339" s="33">
        <v>900200</v>
      </c>
      <c r="F339" s="30">
        <v>200</v>
      </c>
      <c r="G339" s="116">
        <f t="shared" ref="G339:I340" si="58">G340</f>
        <v>600</v>
      </c>
      <c r="H339" s="116">
        <f t="shared" si="58"/>
        <v>1040</v>
      </c>
      <c r="I339" s="116">
        <f t="shared" si="58"/>
        <v>431.9</v>
      </c>
      <c r="J339" s="135">
        <f t="shared" si="56"/>
        <v>71.983333333333334</v>
      </c>
      <c r="K339" s="135">
        <f t="shared" si="57"/>
        <v>41.528846153846146</v>
      </c>
    </row>
    <row r="340" spans="1:11" ht="25.5" x14ac:dyDescent="0.2">
      <c r="A340" s="97" t="s">
        <v>224</v>
      </c>
      <c r="B340" s="30">
        <v>70</v>
      </c>
      <c r="C340" s="31">
        <v>1</v>
      </c>
      <c r="D340" s="32">
        <v>13</v>
      </c>
      <c r="E340" s="33">
        <v>900200</v>
      </c>
      <c r="F340" s="30">
        <v>240</v>
      </c>
      <c r="G340" s="116">
        <f t="shared" si="58"/>
        <v>600</v>
      </c>
      <c r="H340" s="116">
        <f t="shared" si="58"/>
        <v>1040</v>
      </c>
      <c r="I340" s="116">
        <f t="shared" si="58"/>
        <v>431.9</v>
      </c>
      <c r="J340" s="135">
        <f t="shared" si="56"/>
        <v>71.983333333333334</v>
      </c>
      <c r="K340" s="135">
        <f t="shared" si="57"/>
        <v>41.528846153846146</v>
      </c>
    </row>
    <row r="341" spans="1:11" ht="25.5" x14ac:dyDescent="0.2">
      <c r="A341" s="99" t="s">
        <v>225</v>
      </c>
      <c r="B341" s="30">
        <v>70</v>
      </c>
      <c r="C341" s="31">
        <v>1</v>
      </c>
      <c r="D341" s="32">
        <v>13</v>
      </c>
      <c r="E341" s="33">
        <v>900200</v>
      </c>
      <c r="F341" s="30">
        <v>244</v>
      </c>
      <c r="G341" s="116">
        <f>600</f>
        <v>600</v>
      </c>
      <c r="H341" s="116">
        <v>1040</v>
      </c>
      <c r="I341" s="116">
        <v>431.9</v>
      </c>
      <c r="J341" s="135">
        <f t="shared" si="56"/>
        <v>71.983333333333334</v>
      </c>
      <c r="K341" s="135">
        <f t="shared" si="57"/>
        <v>41.528846153846146</v>
      </c>
    </row>
    <row r="342" spans="1:11" x14ac:dyDescent="0.2">
      <c r="A342" s="97" t="s">
        <v>226</v>
      </c>
      <c r="B342" s="30">
        <v>70</v>
      </c>
      <c r="C342" s="31">
        <v>1</v>
      </c>
      <c r="D342" s="32">
        <v>13</v>
      </c>
      <c r="E342" s="33">
        <v>900200</v>
      </c>
      <c r="F342" s="30">
        <v>800</v>
      </c>
      <c r="G342" s="116">
        <f t="shared" ref="G342:I343" si="59">G343</f>
        <v>550</v>
      </c>
      <c r="H342" s="116">
        <f t="shared" si="59"/>
        <v>550</v>
      </c>
      <c r="I342" s="116">
        <f t="shared" si="59"/>
        <v>352.1</v>
      </c>
      <c r="J342" s="135">
        <f t="shared" si="56"/>
        <v>64.018181818181816</v>
      </c>
      <c r="K342" s="135">
        <f t="shared" si="57"/>
        <v>64.018181818181816</v>
      </c>
    </row>
    <row r="343" spans="1:11" x14ac:dyDescent="0.2">
      <c r="A343" s="97" t="s">
        <v>227</v>
      </c>
      <c r="B343" s="30">
        <v>70</v>
      </c>
      <c r="C343" s="31">
        <v>1</v>
      </c>
      <c r="D343" s="32">
        <v>13</v>
      </c>
      <c r="E343" s="33">
        <v>900200</v>
      </c>
      <c r="F343" s="30">
        <v>850</v>
      </c>
      <c r="G343" s="116">
        <f t="shared" si="59"/>
        <v>550</v>
      </c>
      <c r="H343" s="116">
        <f t="shared" si="59"/>
        <v>550</v>
      </c>
      <c r="I343" s="116">
        <f t="shared" si="59"/>
        <v>352.1</v>
      </c>
      <c r="J343" s="135">
        <f t="shared" si="56"/>
        <v>64.018181818181816</v>
      </c>
      <c r="K343" s="135">
        <f t="shared" si="57"/>
        <v>64.018181818181816</v>
      </c>
    </row>
    <row r="344" spans="1:11" ht="25.5" x14ac:dyDescent="0.2">
      <c r="A344" s="97" t="s">
        <v>228</v>
      </c>
      <c r="B344" s="30">
        <v>70</v>
      </c>
      <c r="C344" s="31">
        <v>1</v>
      </c>
      <c r="D344" s="32">
        <v>13</v>
      </c>
      <c r="E344" s="33">
        <v>900200</v>
      </c>
      <c r="F344" s="30">
        <v>852</v>
      </c>
      <c r="G344" s="116">
        <v>550</v>
      </c>
      <c r="H344" s="116">
        <v>550</v>
      </c>
      <c r="I344" s="116">
        <v>352.1</v>
      </c>
      <c r="J344" s="135">
        <f t="shared" si="56"/>
        <v>64.018181818181816</v>
      </c>
      <c r="K344" s="135">
        <f t="shared" si="57"/>
        <v>64.018181818181816</v>
      </c>
    </row>
    <row r="345" spans="1:11" ht="38.25" x14ac:dyDescent="0.2">
      <c r="A345" s="37" t="s">
        <v>29</v>
      </c>
      <c r="B345" s="30">
        <v>70</v>
      </c>
      <c r="C345" s="31">
        <v>1</v>
      </c>
      <c r="D345" s="32">
        <v>13</v>
      </c>
      <c r="E345" s="33">
        <v>920000</v>
      </c>
      <c r="F345" s="30"/>
      <c r="G345" s="116">
        <f t="shared" ref="G345:I348" si="60">G346</f>
        <v>7681.1</v>
      </c>
      <c r="H345" s="116">
        <f t="shared" si="60"/>
        <v>7241.1</v>
      </c>
      <c r="I345" s="116">
        <f t="shared" si="60"/>
        <v>4390.7</v>
      </c>
      <c r="J345" s="135">
        <f t="shared" si="56"/>
        <v>57.162385595813092</v>
      </c>
      <c r="K345" s="135">
        <f t="shared" si="57"/>
        <v>60.635815000483348</v>
      </c>
    </row>
    <row r="346" spans="1:11" ht="25.5" x14ac:dyDescent="0.2">
      <c r="A346" s="37" t="s">
        <v>63</v>
      </c>
      <c r="B346" s="30">
        <v>70</v>
      </c>
      <c r="C346" s="31">
        <v>1</v>
      </c>
      <c r="D346" s="32">
        <v>13</v>
      </c>
      <c r="E346" s="33">
        <v>920300</v>
      </c>
      <c r="F346" s="30"/>
      <c r="G346" s="116">
        <f t="shared" si="60"/>
        <v>7681.1</v>
      </c>
      <c r="H346" s="116">
        <f t="shared" si="60"/>
        <v>7241.1</v>
      </c>
      <c r="I346" s="116">
        <f t="shared" si="60"/>
        <v>4390.7</v>
      </c>
      <c r="J346" s="135">
        <f t="shared" si="56"/>
        <v>57.162385595813092</v>
      </c>
      <c r="K346" s="135">
        <f t="shared" si="57"/>
        <v>60.635815000483348</v>
      </c>
    </row>
    <row r="347" spans="1:11" ht="25.5" x14ac:dyDescent="0.2">
      <c r="A347" s="98" t="s">
        <v>223</v>
      </c>
      <c r="B347" s="30">
        <v>70</v>
      </c>
      <c r="C347" s="31">
        <v>1</v>
      </c>
      <c r="D347" s="32">
        <v>13</v>
      </c>
      <c r="E347" s="33">
        <v>920300</v>
      </c>
      <c r="F347" s="30">
        <v>200</v>
      </c>
      <c r="G347" s="116">
        <f t="shared" si="60"/>
        <v>7681.1</v>
      </c>
      <c r="H347" s="116">
        <f t="shared" si="60"/>
        <v>7241.1</v>
      </c>
      <c r="I347" s="116">
        <f t="shared" si="60"/>
        <v>4390.7</v>
      </c>
      <c r="J347" s="135">
        <f t="shared" si="56"/>
        <v>57.162385595813092</v>
      </c>
      <c r="K347" s="135">
        <f t="shared" si="57"/>
        <v>60.635815000483348</v>
      </c>
    </row>
    <row r="348" spans="1:11" ht="25.5" x14ac:dyDescent="0.2">
      <c r="A348" s="97" t="s">
        <v>224</v>
      </c>
      <c r="B348" s="30">
        <v>70</v>
      </c>
      <c r="C348" s="31">
        <v>1</v>
      </c>
      <c r="D348" s="32">
        <v>13</v>
      </c>
      <c r="E348" s="33">
        <v>920300</v>
      </c>
      <c r="F348" s="30">
        <v>240</v>
      </c>
      <c r="G348" s="116">
        <f t="shared" si="60"/>
        <v>7681.1</v>
      </c>
      <c r="H348" s="116">
        <f t="shared" si="60"/>
        <v>7241.1</v>
      </c>
      <c r="I348" s="116">
        <f t="shared" si="60"/>
        <v>4390.7</v>
      </c>
      <c r="J348" s="135">
        <f t="shared" si="56"/>
        <v>57.162385595813092</v>
      </c>
      <c r="K348" s="135">
        <f t="shared" si="57"/>
        <v>60.635815000483348</v>
      </c>
    </row>
    <row r="349" spans="1:11" ht="25.5" x14ac:dyDescent="0.2">
      <c r="A349" s="99" t="s">
        <v>225</v>
      </c>
      <c r="B349" s="30">
        <v>70</v>
      </c>
      <c r="C349" s="31">
        <v>1</v>
      </c>
      <c r="D349" s="32">
        <v>13</v>
      </c>
      <c r="E349" s="33">
        <v>920300</v>
      </c>
      <c r="F349" s="30">
        <v>244</v>
      </c>
      <c r="G349" s="116">
        <v>7681.1</v>
      </c>
      <c r="H349" s="116">
        <v>7241.1</v>
      </c>
      <c r="I349" s="116">
        <v>4390.7</v>
      </c>
      <c r="J349" s="135">
        <f t="shared" si="56"/>
        <v>57.162385595813092</v>
      </c>
      <c r="K349" s="135">
        <f t="shared" si="57"/>
        <v>60.635815000483348</v>
      </c>
    </row>
    <row r="350" spans="1:11" ht="25.5" x14ac:dyDescent="0.2">
      <c r="A350" s="97" t="s">
        <v>100</v>
      </c>
      <c r="B350" s="30">
        <v>70</v>
      </c>
      <c r="C350" s="31">
        <v>1</v>
      </c>
      <c r="D350" s="32">
        <v>13</v>
      </c>
      <c r="E350" s="33">
        <v>7950000</v>
      </c>
      <c r="F350" s="30"/>
      <c r="G350" s="116">
        <f>+G351</f>
        <v>50</v>
      </c>
      <c r="H350" s="116">
        <f>+H351</f>
        <v>0</v>
      </c>
      <c r="I350" s="116">
        <f>+I351</f>
        <v>0</v>
      </c>
      <c r="J350" s="135">
        <f t="shared" si="56"/>
        <v>0</v>
      </c>
      <c r="K350" s="135">
        <v>0</v>
      </c>
    </row>
    <row r="351" spans="1:11" ht="51" x14ac:dyDescent="0.2">
      <c r="A351" s="97" t="s">
        <v>270</v>
      </c>
      <c r="B351" s="30">
        <v>70</v>
      </c>
      <c r="C351" s="31">
        <v>1</v>
      </c>
      <c r="D351" s="32">
        <v>13</v>
      </c>
      <c r="E351" s="33">
        <v>7950000</v>
      </c>
      <c r="F351" s="30"/>
      <c r="G351" s="116">
        <f t="shared" ref="G351:I353" si="61">G352</f>
        <v>50</v>
      </c>
      <c r="H351" s="116">
        <f t="shared" si="61"/>
        <v>0</v>
      </c>
      <c r="I351" s="116">
        <f t="shared" si="61"/>
        <v>0</v>
      </c>
      <c r="J351" s="135">
        <f t="shared" si="56"/>
        <v>0</v>
      </c>
      <c r="K351" s="135">
        <v>0</v>
      </c>
    </row>
    <row r="352" spans="1:11" ht="25.5" x14ac:dyDescent="0.2">
      <c r="A352" s="98" t="s">
        <v>223</v>
      </c>
      <c r="B352" s="30">
        <v>70</v>
      </c>
      <c r="C352" s="31">
        <v>1</v>
      </c>
      <c r="D352" s="32">
        <v>13</v>
      </c>
      <c r="E352" s="33">
        <v>7950000</v>
      </c>
      <c r="F352" s="30">
        <v>200</v>
      </c>
      <c r="G352" s="116">
        <f t="shared" si="61"/>
        <v>50</v>
      </c>
      <c r="H352" s="116">
        <f t="shared" si="61"/>
        <v>0</v>
      </c>
      <c r="I352" s="116">
        <f t="shared" si="61"/>
        <v>0</v>
      </c>
      <c r="J352" s="135">
        <f t="shared" si="56"/>
        <v>0</v>
      </c>
      <c r="K352" s="135">
        <v>0</v>
      </c>
    </row>
    <row r="353" spans="1:11" ht="25.5" x14ac:dyDescent="0.2">
      <c r="A353" s="97" t="s">
        <v>224</v>
      </c>
      <c r="B353" s="30">
        <v>70</v>
      </c>
      <c r="C353" s="31">
        <v>1</v>
      </c>
      <c r="D353" s="32">
        <v>13</v>
      </c>
      <c r="E353" s="33">
        <v>7950000</v>
      </c>
      <c r="F353" s="30">
        <v>240</v>
      </c>
      <c r="G353" s="116">
        <f t="shared" si="61"/>
        <v>50</v>
      </c>
      <c r="H353" s="116">
        <f t="shared" si="61"/>
        <v>0</v>
      </c>
      <c r="I353" s="116">
        <f t="shared" si="61"/>
        <v>0</v>
      </c>
      <c r="J353" s="135">
        <f t="shared" si="56"/>
        <v>0</v>
      </c>
      <c r="K353" s="135">
        <v>0</v>
      </c>
    </row>
    <row r="354" spans="1:11" ht="25.5" x14ac:dyDescent="0.2">
      <c r="A354" s="99" t="s">
        <v>225</v>
      </c>
      <c r="B354" s="30">
        <v>70</v>
      </c>
      <c r="C354" s="31">
        <v>1</v>
      </c>
      <c r="D354" s="32">
        <v>13</v>
      </c>
      <c r="E354" s="33">
        <v>7950000</v>
      </c>
      <c r="F354" s="30">
        <v>244</v>
      </c>
      <c r="G354" s="116">
        <v>50</v>
      </c>
      <c r="H354" s="116"/>
      <c r="I354" s="116"/>
      <c r="J354" s="135">
        <f t="shared" si="56"/>
        <v>0</v>
      </c>
      <c r="K354" s="135">
        <v>0</v>
      </c>
    </row>
    <row r="355" spans="1:11" ht="25.5" x14ac:dyDescent="0.2">
      <c r="A355" s="97" t="s">
        <v>96</v>
      </c>
      <c r="B355" s="30">
        <v>70</v>
      </c>
      <c r="C355" s="31">
        <v>3</v>
      </c>
      <c r="D355" s="32"/>
      <c r="E355" s="33"/>
      <c r="F355" s="30"/>
      <c r="G355" s="116">
        <f t="shared" ref="G355:I360" si="62">G356</f>
        <v>23637.599999999999</v>
      </c>
      <c r="H355" s="116">
        <f t="shared" si="62"/>
        <v>23637.599999999999</v>
      </c>
      <c r="I355" s="116">
        <f t="shared" si="62"/>
        <v>0</v>
      </c>
      <c r="J355" s="135">
        <f t="shared" si="56"/>
        <v>0</v>
      </c>
      <c r="K355" s="135">
        <f t="shared" si="57"/>
        <v>0</v>
      </c>
    </row>
    <row r="356" spans="1:11" ht="51" x14ac:dyDescent="0.2">
      <c r="A356" s="97" t="s">
        <v>243</v>
      </c>
      <c r="B356" s="30">
        <v>70</v>
      </c>
      <c r="C356" s="31">
        <v>3</v>
      </c>
      <c r="D356" s="32">
        <v>9</v>
      </c>
      <c r="E356" s="33"/>
      <c r="F356" s="30"/>
      <c r="G356" s="116">
        <f t="shared" si="62"/>
        <v>23637.599999999999</v>
      </c>
      <c r="H356" s="116">
        <f t="shared" si="62"/>
        <v>23637.599999999999</v>
      </c>
      <c r="I356" s="116">
        <f t="shared" si="62"/>
        <v>0</v>
      </c>
      <c r="J356" s="135">
        <f t="shared" si="56"/>
        <v>0</v>
      </c>
      <c r="K356" s="135">
        <f t="shared" si="57"/>
        <v>0</v>
      </c>
    </row>
    <row r="357" spans="1:11" x14ac:dyDescent="0.2">
      <c r="A357" s="97" t="s">
        <v>218</v>
      </c>
      <c r="B357" s="30">
        <v>70</v>
      </c>
      <c r="C357" s="31">
        <v>3</v>
      </c>
      <c r="D357" s="32">
        <v>9</v>
      </c>
      <c r="E357" s="33">
        <v>5220000</v>
      </c>
      <c r="F357" s="30"/>
      <c r="G357" s="116">
        <f t="shared" si="62"/>
        <v>23637.599999999999</v>
      </c>
      <c r="H357" s="116">
        <f t="shared" si="62"/>
        <v>23637.599999999999</v>
      </c>
      <c r="I357" s="116">
        <f t="shared" si="62"/>
        <v>0</v>
      </c>
      <c r="J357" s="135">
        <f t="shared" si="56"/>
        <v>0</v>
      </c>
      <c r="K357" s="135">
        <f t="shared" si="57"/>
        <v>0</v>
      </c>
    </row>
    <row r="358" spans="1:11" ht="76.5" x14ac:dyDescent="0.2">
      <c r="A358" s="99" t="s">
        <v>373</v>
      </c>
      <c r="B358" s="30">
        <v>70</v>
      </c>
      <c r="C358" s="31">
        <v>3</v>
      </c>
      <c r="D358" s="32">
        <v>9</v>
      </c>
      <c r="E358" s="33">
        <v>5227600</v>
      </c>
      <c r="F358" s="30"/>
      <c r="G358" s="116">
        <f t="shared" si="62"/>
        <v>23637.599999999999</v>
      </c>
      <c r="H358" s="116">
        <f t="shared" si="62"/>
        <v>23637.599999999999</v>
      </c>
      <c r="I358" s="116">
        <f t="shared" si="62"/>
        <v>0</v>
      </c>
      <c r="J358" s="135">
        <f t="shared" si="56"/>
        <v>0</v>
      </c>
      <c r="K358" s="135">
        <f t="shared" si="57"/>
        <v>0</v>
      </c>
    </row>
    <row r="359" spans="1:11" ht="25.5" x14ac:dyDescent="0.2">
      <c r="A359" s="98" t="s">
        <v>223</v>
      </c>
      <c r="B359" s="30">
        <v>70</v>
      </c>
      <c r="C359" s="31">
        <v>3</v>
      </c>
      <c r="D359" s="32">
        <v>9</v>
      </c>
      <c r="E359" s="33">
        <v>5227600</v>
      </c>
      <c r="F359" s="30">
        <v>200</v>
      </c>
      <c r="G359" s="116">
        <f t="shared" si="62"/>
        <v>23637.599999999999</v>
      </c>
      <c r="H359" s="116">
        <f t="shared" si="62"/>
        <v>23637.599999999999</v>
      </c>
      <c r="I359" s="116">
        <f t="shared" si="62"/>
        <v>0</v>
      </c>
      <c r="J359" s="135">
        <f t="shared" si="56"/>
        <v>0</v>
      </c>
      <c r="K359" s="135">
        <f t="shared" si="57"/>
        <v>0</v>
      </c>
    </row>
    <row r="360" spans="1:11" ht="25.5" x14ac:dyDescent="0.2">
      <c r="A360" s="97" t="s">
        <v>224</v>
      </c>
      <c r="B360" s="30">
        <v>70</v>
      </c>
      <c r="C360" s="31">
        <v>3</v>
      </c>
      <c r="D360" s="32">
        <v>9</v>
      </c>
      <c r="E360" s="33">
        <v>5227600</v>
      </c>
      <c r="F360" s="30">
        <v>240</v>
      </c>
      <c r="G360" s="116">
        <f t="shared" si="62"/>
        <v>23637.599999999999</v>
      </c>
      <c r="H360" s="116">
        <f t="shared" si="62"/>
        <v>23637.599999999999</v>
      </c>
      <c r="I360" s="116">
        <f t="shared" si="62"/>
        <v>0</v>
      </c>
      <c r="J360" s="135">
        <f t="shared" si="56"/>
        <v>0</v>
      </c>
      <c r="K360" s="135">
        <f t="shared" si="57"/>
        <v>0</v>
      </c>
    </row>
    <row r="361" spans="1:11" ht="25.5" x14ac:dyDescent="0.2">
      <c r="A361" s="99" t="s">
        <v>225</v>
      </c>
      <c r="B361" s="30">
        <v>70</v>
      </c>
      <c r="C361" s="31">
        <v>3</v>
      </c>
      <c r="D361" s="32">
        <v>9</v>
      </c>
      <c r="E361" s="33">
        <v>5227600</v>
      </c>
      <c r="F361" s="30">
        <v>244</v>
      </c>
      <c r="G361" s="116">
        <v>23637.599999999999</v>
      </c>
      <c r="H361" s="116">
        <v>23637.599999999999</v>
      </c>
      <c r="I361" s="116"/>
      <c r="J361" s="135">
        <f t="shared" si="56"/>
        <v>0</v>
      </c>
      <c r="K361" s="135">
        <f t="shared" si="57"/>
        <v>0</v>
      </c>
    </row>
    <row r="362" spans="1:11" x14ac:dyDescent="0.2">
      <c r="A362" s="29" t="s">
        <v>73</v>
      </c>
      <c r="B362" s="30">
        <v>70</v>
      </c>
      <c r="C362" s="31">
        <v>4</v>
      </c>
      <c r="D362" s="32"/>
      <c r="E362" s="33"/>
      <c r="F362" s="30"/>
      <c r="G362" s="116">
        <f t="shared" ref="G362:I367" si="63">G363</f>
        <v>3800</v>
      </c>
      <c r="H362" s="116">
        <f t="shared" si="63"/>
        <v>3800</v>
      </c>
      <c r="I362" s="116">
        <f t="shared" si="63"/>
        <v>931.2</v>
      </c>
      <c r="J362" s="135">
        <f t="shared" si="56"/>
        <v>24.505263157894738</v>
      </c>
      <c r="K362" s="135">
        <f t="shared" si="57"/>
        <v>24.505263157894738</v>
      </c>
    </row>
    <row r="363" spans="1:11" ht="25.5" x14ac:dyDescent="0.2">
      <c r="A363" s="29" t="s">
        <v>64</v>
      </c>
      <c r="B363" s="30">
        <v>70</v>
      </c>
      <c r="C363" s="31">
        <v>4</v>
      </c>
      <c r="D363" s="32">
        <v>12</v>
      </c>
      <c r="E363" s="33"/>
      <c r="F363" s="30"/>
      <c r="G363" s="116">
        <f t="shared" si="63"/>
        <v>3800</v>
      </c>
      <c r="H363" s="116">
        <f t="shared" si="63"/>
        <v>3800</v>
      </c>
      <c r="I363" s="116">
        <f t="shared" si="63"/>
        <v>931.2</v>
      </c>
      <c r="J363" s="135">
        <f t="shared" si="56"/>
        <v>24.505263157894738</v>
      </c>
      <c r="K363" s="135">
        <f t="shared" si="57"/>
        <v>24.505263157894738</v>
      </c>
    </row>
    <row r="364" spans="1:11" ht="25.5" x14ac:dyDescent="0.2">
      <c r="A364" s="29" t="s">
        <v>65</v>
      </c>
      <c r="B364" s="30">
        <v>70</v>
      </c>
      <c r="C364" s="31">
        <v>4</v>
      </c>
      <c r="D364" s="32">
        <v>12</v>
      </c>
      <c r="E364" s="33">
        <v>3400000</v>
      </c>
      <c r="F364" s="30"/>
      <c r="G364" s="116">
        <f t="shared" si="63"/>
        <v>3800</v>
      </c>
      <c r="H364" s="116">
        <f t="shared" si="63"/>
        <v>3800</v>
      </c>
      <c r="I364" s="116">
        <f t="shared" si="63"/>
        <v>931.2</v>
      </c>
      <c r="J364" s="135">
        <f t="shared" si="56"/>
        <v>24.505263157894738</v>
      </c>
      <c r="K364" s="135">
        <f t="shared" si="57"/>
        <v>24.505263157894738</v>
      </c>
    </row>
    <row r="365" spans="1:11" ht="25.5" x14ac:dyDescent="0.2">
      <c r="A365" s="29" t="s">
        <v>60</v>
      </c>
      <c r="B365" s="30">
        <v>70</v>
      </c>
      <c r="C365" s="31">
        <v>4</v>
      </c>
      <c r="D365" s="32">
        <v>12</v>
      </c>
      <c r="E365" s="30">
        <v>3400300</v>
      </c>
      <c r="F365" s="30"/>
      <c r="G365" s="116">
        <f t="shared" si="63"/>
        <v>3800</v>
      </c>
      <c r="H365" s="116">
        <f t="shared" si="63"/>
        <v>3800</v>
      </c>
      <c r="I365" s="116">
        <f t="shared" si="63"/>
        <v>931.2</v>
      </c>
      <c r="J365" s="135">
        <f t="shared" si="56"/>
        <v>24.505263157894738</v>
      </c>
      <c r="K365" s="135">
        <f t="shared" si="57"/>
        <v>24.505263157894738</v>
      </c>
    </row>
    <row r="366" spans="1:11" ht="25.5" x14ac:dyDescent="0.2">
      <c r="A366" s="98" t="s">
        <v>223</v>
      </c>
      <c r="B366" s="30">
        <v>70</v>
      </c>
      <c r="C366" s="31">
        <v>4</v>
      </c>
      <c r="D366" s="32">
        <v>12</v>
      </c>
      <c r="E366" s="30">
        <v>3400300</v>
      </c>
      <c r="F366" s="30">
        <v>200</v>
      </c>
      <c r="G366" s="116">
        <f t="shared" si="63"/>
        <v>3800</v>
      </c>
      <c r="H366" s="116">
        <f t="shared" si="63"/>
        <v>3800</v>
      </c>
      <c r="I366" s="116">
        <f t="shared" si="63"/>
        <v>931.2</v>
      </c>
      <c r="J366" s="135">
        <f t="shared" si="56"/>
        <v>24.505263157894738</v>
      </c>
      <c r="K366" s="135">
        <f t="shared" si="57"/>
        <v>24.505263157894738</v>
      </c>
    </row>
    <row r="367" spans="1:11" ht="25.5" x14ac:dyDescent="0.2">
      <c r="A367" s="97" t="s">
        <v>224</v>
      </c>
      <c r="B367" s="30">
        <v>70</v>
      </c>
      <c r="C367" s="31">
        <v>4</v>
      </c>
      <c r="D367" s="32">
        <v>12</v>
      </c>
      <c r="E367" s="30">
        <v>3400300</v>
      </c>
      <c r="F367" s="30">
        <v>240</v>
      </c>
      <c r="G367" s="116">
        <f t="shared" si="63"/>
        <v>3800</v>
      </c>
      <c r="H367" s="116">
        <f t="shared" si="63"/>
        <v>3800</v>
      </c>
      <c r="I367" s="116">
        <f t="shared" si="63"/>
        <v>931.2</v>
      </c>
      <c r="J367" s="135">
        <f t="shared" si="56"/>
        <v>24.505263157894738</v>
      </c>
      <c r="K367" s="135">
        <f t="shared" si="57"/>
        <v>24.505263157894738</v>
      </c>
    </row>
    <row r="368" spans="1:11" ht="25.5" x14ac:dyDescent="0.2">
      <c r="A368" s="99" t="s">
        <v>225</v>
      </c>
      <c r="B368" s="30">
        <v>70</v>
      </c>
      <c r="C368" s="31">
        <v>4</v>
      </c>
      <c r="D368" s="32">
        <v>12</v>
      </c>
      <c r="E368" s="30">
        <v>3400300</v>
      </c>
      <c r="F368" s="30">
        <v>244</v>
      </c>
      <c r="G368" s="116">
        <v>3800</v>
      </c>
      <c r="H368" s="116">
        <v>3800</v>
      </c>
      <c r="I368" s="116">
        <v>931.2</v>
      </c>
      <c r="J368" s="135">
        <f t="shared" si="56"/>
        <v>24.505263157894738</v>
      </c>
      <c r="K368" s="135">
        <f t="shared" si="57"/>
        <v>24.505263157894738</v>
      </c>
    </row>
    <row r="369" spans="1:11" x14ac:dyDescent="0.2">
      <c r="A369" s="29" t="s">
        <v>77</v>
      </c>
      <c r="B369" s="30">
        <v>70</v>
      </c>
      <c r="C369" s="31">
        <v>7</v>
      </c>
      <c r="D369" s="32"/>
      <c r="E369" s="30"/>
      <c r="F369" s="30"/>
      <c r="G369" s="116">
        <f>G370+G376</f>
        <v>3104</v>
      </c>
      <c r="H369" s="116">
        <f>H370+H376</f>
        <v>3104</v>
      </c>
      <c r="I369" s="116">
        <f>I370+I376</f>
        <v>0</v>
      </c>
      <c r="J369" s="135">
        <f t="shared" si="56"/>
        <v>0</v>
      </c>
      <c r="K369" s="135">
        <f t="shared" si="57"/>
        <v>0</v>
      </c>
    </row>
    <row r="370" spans="1:11" x14ac:dyDescent="0.2">
      <c r="A370" s="29" t="s">
        <v>8</v>
      </c>
      <c r="B370" s="30">
        <v>70</v>
      </c>
      <c r="C370" s="31">
        <v>7</v>
      </c>
      <c r="D370" s="32">
        <v>1</v>
      </c>
      <c r="E370" s="30"/>
      <c r="F370" s="30"/>
      <c r="G370" s="116">
        <f t="shared" ref="G370:I374" si="64">G371</f>
        <v>1540</v>
      </c>
      <c r="H370" s="116">
        <f t="shared" si="64"/>
        <v>1540</v>
      </c>
      <c r="I370" s="116">
        <f t="shared" si="64"/>
        <v>0</v>
      </c>
      <c r="J370" s="135">
        <f t="shared" si="56"/>
        <v>0</v>
      </c>
      <c r="K370" s="135">
        <f t="shared" si="57"/>
        <v>0</v>
      </c>
    </row>
    <row r="371" spans="1:11" ht="25.5" x14ac:dyDescent="0.2">
      <c r="A371" s="97" t="s">
        <v>360</v>
      </c>
      <c r="B371" s="30">
        <v>70</v>
      </c>
      <c r="C371" s="31">
        <v>7</v>
      </c>
      <c r="D371" s="32">
        <v>1</v>
      </c>
      <c r="E371" s="30">
        <v>7950000</v>
      </c>
      <c r="F371" s="30"/>
      <c r="G371" s="116">
        <f t="shared" si="64"/>
        <v>1540</v>
      </c>
      <c r="H371" s="116">
        <f t="shared" si="64"/>
        <v>1540</v>
      </c>
      <c r="I371" s="116">
        <f t="shared" si="64"/>
        <v>0</v>
      </c>
      <c r="J371" s="135">
        <f t="shared" si="56"/>
        <v>0</v>
      </c>
      <c r="K371" s="135">
        <f t="shared" si="57"/>
        <v>0</v>
      </c>
    </row>
    <row r="372" spans="1:11" ht="25.5" x14ac:dyDescent="0.2">
      <c r="A372" s="97" t="s">
        <v>359</v>
      </c>
      <c r="B372" s="30">
        <v>70</v>
      </c>
      <c r="C372" s="31">
        <v>7</v>
      </c>
      <c r="D372" s="32">
        <v>1</v>
      </c>
      <c r="E372" s="30">
        <v>7950000</v>
      </c>
      <c r="F372" s="30"/>
      <c r="G372" s="116">
        <f t="shared" si="64"/>
        <v>1540</v>
      </c>
      <c r="H372" s="116">
        <f t="shared" si="64"/>
        <v>1540</v>
      </c>
      <c r="I372" s="116">
        <f t="shared" si="64"/>
        <v>0</v>
      </c>
      <c r="J372" s="135">
        <f t="shared" si="56"/>
        <v>0</v>
      </c>
      <c r="K372" s="135">
        <f t="shared" si="57"/>
        <v>0</v>
      </c>
    </row>
    <row r="373" spans="1:11" x14ac:dyDescent="0.2">
      <c r="A373" s="29" t="s">
        <v>30</v>
      </c>
      <c r="B373" s="30">
        <v>70</v>
      </c>
      <c r="C373" s="31">
        <v>7</v>
      </c>
      <c r="D373" s="32">
        <v>1</v>
      </c>
      <c r="E373" s="30">
        <v>7950000</v>
      </c>
      <c r="F373" s="30">
        <v>400</v>
      </c>
      <c r="G373" s="116">
        <f t="shared" si="64"/>
        <v>1540</v>
      </c>
      <c r="H373" s="116">
        <f t="shared" si="64"/>
        <v>1540</v>
      </c>
      <c r="I373" s="116">
        <f t="shared" si="64"/>
        <v>0</v>
      </c>
      <c r="J373" s="135">
        <f t="shared" si="56"/>
        <v>0</v>
      </c>
      <c r="K373" s="135">
        <f t="shared" si="57"/>
        <v>0</v>
      </c>
    </row>
    <row r="374" spans="1:11" ht="63.75" x14ac:dyDescent="0.2">
      <c r="A374" s="29" t="s">
        <v>249</v>
      </c>
      <c r="B374" s="30">
        <v>70</v>
      </c>
      <c r="C374" s="31">
        <v>7</v>
      </c>
      <c r="D374" s="32">
        <v>1</v>
      </c>
      <c r="E374" s="30">
        <v>7950000</v>
      </c>
      <c r="F374" s="30">
        <v>410</v>
      </c>
      <c r="G374" s="116">
        <f t="shared" si="64"/>
        <v>1540</v>
      </c>
      <c r="H374" s="116">
        <f t="shared" si="64"/>
        <v>1540</v>
      </c>
      <c r="I374" s="116">
        <f t="shared" si="64"/>
        <v>0</v>
      </c>
      <c r="J374" s="135">
        <f t="shared" si="56"/>
        <v>0</v>
      </c>
      <c r="K374" s="135">
        <f t="shared" si="57"/>
        <v>0</v>
      </c>
    </row>
    <row r="375" spans="1:11" ht="51" x14ac:dyDescent="0.2">
      <c r="A375" s="29" t="s">
        <v>250</v>
      </c>
      <c r="B375" s="30">
        <v>70</v>
      </c>
      <c r="C375" s="31">
        <v>7</v>
      </c>
      <c r="D375" s="32">
        <v>1</v>
      </c>
      <c r="E375" s="30">
        <v>7950000</v>
      </c>
      <c r="F375" s="30">
        <v>413</v>
      </c>
      <c r="G375" s="116">
        <v>1540</v>
      </c>
      <c r="H375" s="116">
        <v>1540</v>
      </c>
      <c r="I375" s="116">
        <v>0</v>
      </c>
      <c r="J375" s="135">
        <f t="shared" si="56"/>
        <v>0</v>
      </c>
      <c r="K375" s="135">
        <f t="shared" si="57"/>
        <v>0</v>
      </c>
    </row>
    <row r="376" spans="1:11" x14ac:dyDescent="0.2">
      <c r="A376" s="133" t="s">
        <v>78</v>
      </c>
      <c r="B376" s="30">
        <v>70</v>
      </c>
      <c r="C376" s="31">
        <v>7</v>
      </c>
      <c r="D376" s="32">
        <v>2</v>
      </c>
      <c r="E376" s="30"/>
      <c r="F376" s="30"/>
      <c r="G376" s="116">
        <f t="shared" ref="G376:I380" si="65">G377</f>
        <v>1564</v>
      </c>
      <c r="H376" s="116">
        <f t="shared" si="65"/>
        <v>1564</v>
      </c>
      <c r="I376" s="116">
        <f t="shared" si="65"/>
        <v>0</v>
      </c>
      <c r="J376" s="135">
        <f t="shared" si="56"/>
        <v>0</v>
      </c>
      <c r="K376" s="135">
        <f t="shared" si="57"/>
        <v>0</v>
      </c>
    </row>
    <row r="377" spans="1:11" ht="25.5" x14ac:dyDescent="0.2">
      <c r="A377" s="97" t="s">
        <v>360</v>
      </c>
      <c r="B377" s="30">
        <v>70</v>
      </c>
      <c r="C377" s="31">
        <v>7</v>
      </c>
      <c r="D377" s="32">
        <v>2</v>
      </c>
      <c r="E377" s="30">
        <v>7950000</v>
      </c>
      <c r="F377" s="30"/>
      <c r="G377" s="116">
        <f t="shared" si="65"/>
        <v>1564</v>
      </c>
      <c r="H377" s="116">
        <f t="shared" si="65"/>
        <v>1564</v>
      </c>
      <c r="I377" s="116">
        <f t="shared" si="65"/>
        <v>0</v>
      </c>
      <c r="J377" s="135">
        <f t="shared" si="56"/>
        <v>0</v>
      </c>
      <c r="K377" s="135">
        <f t="shared" si="57"/>
        <v>0</v>
      </c>
    </row>
    <row r="378" spans="1:11" ht="25.5" x14ac:dyDescent="0.2">
      <c r="A378" s="97" t="s">
        <v>359</v>
      </c>
      <c r="B378" s="30">
        <v>70</v>
      </c>
      <c r="C378" s="31">
        <v>7</v>
      </c>
      <c r="D378" s="32">
        <v>2</v>
      </c>
      <c r="E378" s="30">
        <v>7950000</v>
      </c>
      <c r="F378" s="30"/>
      <c r="G378" s="116">
        <f t="shared" si="65"/>
        <v>1564</v>
      </c>
      <c r="H378" s="116">
        <f t="shared" si="65"/>
        <v>1564</v>
      </c>
      <c r="I378" s="116">
        <f t="shared" si="65"/>
        <v>0</v>
      </c>
      <c r="J378" s="135">
        <f t="shared" si="56"/>
        <v>0</v>
      </c>
      <c r="K378" s="135">
        <f t="shared" si="57"/>
        <v>0</v>
      </c>
    </row>
    <row r="379" spans="1:11" x14ac:dyDescent="0.2">
      <c r="A379" s="29" t="s">
        <v>30</v>
      </c>
      <c r="B379" s="30">
        <v>70</v>
      </c>
      <c r="C379" s="31">
        <v>7</v>
      </c>
      <c r="D379" s="32">
        <v>2</v>
      </c>
      <c r="E379" s="30">
        <v>7950000</v>
      </c>
      <c r="F379" s="30">
        <v>400</v>
      </c>
      <c r="G379" s="116">
        <f t="shared" si="65"/>
        <v>1564</v>
      </c>
      <c r="H379" s="116">
        <f t="shared" si="65"/>
        <v>1564</v>
      </c>
      <c r="I379" s="116">
        <f t="shared" si="65"/>
        <v>0</v>
      </c>
      <c r="J379" s="135">
        <f t="shared" si="56"/>
        <v>0</v>
      </c>
      <c r="K379" s="135">
        <f t="shared" si="57"/>
        <v>0</v>
      </c>
    </row>
    <row r="380" spans="1:11" ht="63.75" x14ac:dyDescent="0.2">
      <c r="A380" s="29" t="s">
        <v>249</v>
      </c>
      <c r="B380" s="30">
        <v>70</v>
      </c>
      <c r="C380" s="31">
        <v>7</v>
      </c>
      <c r="D380" s="32">
        <v>2</v>
      </c>
      <c r="E380" s="30">
        <v>7950000</v>
      </c>
      <c r="F380" s="30">
        <v>410</v>
      </c>
      <c r="G380" s="116">
        <f t="shared" si="65"/>
        <v>1564</v>
      </c>
      <c r="H380" s="116">
        <f t="shared" si="65"/>
        <v>1564</v>
      </c>
      <c r="I380" s="116">
        <f t="shared" si="65"/>
        <v>0</v>
      </c>
      <c r="J380" s="135">
        <f t="shared" si="56"/>
        <v>0</v>
      </c>
      <c r="K380" s="135">
        <f t="shared" si="57"/>
        <v>0</v>
      </c>
    </row>
    <row r="381" spans="1:11" ht="51" x14ac:dyDescent="0.2">
      <c r="A381" s="29" t="s">
        <v>250</v>
      </c>
      <c r="B381" s="30">
        <v>70</v>
      </c>
      <c r="C381" s="31">
        <v>7</v>
      </c>
      <c r="D381" s="32">
        <v>2</v>
      </c>
      <c r="E381" s="30">
        <v>7950000</v>
      </c>
      <c r="F381" s="30">
        <v>413</v>
      </c>
      <c r="G381" s="116">
        <v>1564</v>
      </c>
      <c r="H381" s="116">
        <v>1564</v>
      </c>
      <c r="I381" s="116">
        <v>0</v>
      </c>
      <c r="J381" s="135">
        <f t="shared" si="56"/>
        <v>0</v>
      </c>
      <c r="K381" s="135">
        <f t="shared" si="57"/>
        <v>0</v>
      </c>
    </row>
    <row r="382" spans="1:11" x14ac:dyDescent="0.2">
      <c r="A382" s="29" t="s">
        <v>164</v>
      </c>
      <c r="B382" s="30">
        <v>70</v>
      </c>
      <c r="C382" s="31">
        <v>8</v>
      </c>
      <c r="D382" s="32"/>
      <c r="E382" s="30"/>
      <c r="F382" s="30"/>
      <c r="G382" s="116">
        <f t="shared" ref="G382:I387" si="66">G383</f>
        <v>652</v>
      </c>
      <c r="H382" s="116">
        <f t="shared" si="66"/>
        <v>652</v>
      </c>
      <c r="I382" s="116">
        <f t="shared" si="66"/>
        <v>0</v>
      </c>
      <c r="J382" s="135">
        <f t="shared" si="56"/>
        <v>0</v>
      </c>
      <c r="K382" s="135">
        <f t="shared" si="57"/>
        <v>0</v>
      </c>
    </row>
    <row r="383" spans="1:11" x14ac:dyDescent="0.2">
      <c r="A383" s="29" t="s">
        <v>81</v>
      </c>
      <c r="B383" s="30">
        <v>70</v>
      </c>
      <c r="C383" s="31">
        <v>8</v>
      </c>
      <c r="D383" s="32">
        <v>1</v>
      </c>
      <c r="E383" s="30"/>
      <c r="F383" s="30"/>
      <c r="G383" s="116">
        <f t="shared" si="66"/>
        <v>652</v>
      </c>
      <c r="H383" s="116">
        <f t="shared" si="66"/>
        <v>652</v>
      </c>
      <c r="I383" s="116">
        <f t="shared" si="66"/>
        <v>0</v>
      </c>
      <c r="J383" s="135">
        <f t="shared" si="56"/>
        <v>0</v>
      </c>
      <c r="K383" s="135">
        <f t="shared" si="57"/>
        <v>0</v>
      </c>
    </row>
    <row r="384" spans="1:11" ht="25.5" x14ac:dyDescent="0.2">
      <c r="A384" s="97" t="s">
        <v>360</v>
      </c>
      <c r="B384" s="30">
        <v>70</v>
      </c>
      <c r="C384" s="31">
        <v>8</v>
      </c>
      <c r="D384" s="32">
        <v>1</v>
      </c>
      <c r="E384" s="30">
        <v>7950000</v>
      </c>
      <c r="F384" s="30"/>
      <c r="G384" s="116">
        <f t="shared" si="66"/>
        <v>652</v>
      </c>
      <c r="H384" s="116">
        <f t="shared" si="66"/>
        <v>652</v>
      </c>
      <c r="I384" s="116">
        <f t="shared" si="66"/>
        <v>0</v>
      </c>
      <c r="J384" s="135">
        <f t="shared" si="56"/>
        <v>0</v>
      </c>
      <c r="K384" s="135">
        <f t="shared" si="57"/>
        <v>0</v>
      </c>
    </row>
    <row r="385" spans="1:11" ht="25.5" x14ac:dyDescent="0.2">
      <c r="A385" s="97" t="s">
        <v>122</v>
      </c>
      <c r="B385" s="30">
        <v>70</v>
      </c>
      <c r="C385" s="31">
        <v>8</v>
      </c>
      <c r="D385" s="32">
        <v>1</v>
      </c>
      <c r="E385" s="30">
        <v>7950000</v>
      </c>
      <c r="F385" s="30"/>
      <c r="G385" s="116">
        <f t="shared" si="66"/>
        <v>652</v>
      </c>
      <c r="H385" s="116">
        <f t="shared" si="66"/>
        <v>652</v>
      </c>
      <c r="I385" s="116">
        <f t="shared" si="66"/>
        <v>0</v>
      </c>
      <c r="J385" s="135">
        <f t="shared" si="56"/>
        <v>0</v>
      </c>
      <c r="K385" s="135">
        <f t="shared" si="57"/>
        <v>0</v>
      </c>
    </row>
    <row r="386" spans="1:11" x14ac:dyDescent="0.2">
      <c r="A386" s="29" t="s">
        <v>30</v>
      </c>
      <c r="B386" s="30">
        <v>70</v>
      </c>
      <c r="C386" s="31">
        <v>8</v>
      </c>
      <c r="D386" s="32">
        <v>1</v>
      </c>
      <c r="E386" s="30">
        <v>7950000</v>
      </c>
      <c r="F386" s="30">
        <v>400</v>
      </c>
      <c r="G386" s="116">
        <f t="shared" si="66"/>
        <v>652</v>
      </c>
      <c r="H386" s="116">
        <f t="shared" si="66"/>
        <v>652</v>
      </c>
      <c r="I386" s="116">
        <f t="shared" si="66"/>
        <v>0</v>
      </c>
      <c r="J386" s="135">
        <f t="shared" si="56"/>
        <v>0</v>
      </c>
      <c r="K386" s="135">
        <f t="shared" si="57"/>
        <v>0</v>
      </c>
    </row>
    <row r="387" spans="1:11" ht="63.75" x14ac:dyDescent="0.2">
      <c r="A387" s="29" t="s">
        <v>249</v>
      </c>
      <c r="B387" s="30">
        <v>70</v>
      </c>
      <c r="C387" s="31">
        <v>8</v>
      </c>
      <c r="D387" s="32">
        <v>1</v>
      </c>
      <c r="E387" s="30">
        <v>7950000</v>
      </c>
      <c r="F387" s="30">
        <v>410</v>
      </c>
      <c r="G387" s="116">
        <f t="shared" si="66"/>
        <v>652</v>
      </c>
      <c r="H387" s="116">
        <f t="shared" si="66"/>
        <v>652</v>
      </c>
      <c r="I387" s="116">
        <f t="shared" si="66"/>
        <v>0</v>
      </c>
      <c r="J387" s="135">
        <f t="shared" si="56"/>
        <v>0</v>
      </c>
      <c r="K387" s="135">
        <f t="shared" si="57"/>
        <v>0</v>
      </c>
    </row>
    <row r="388" spans="1:11" ht="51" x14ac:dyDescent="0.2">
      <c r="A388" s="29" t="s">
        <v>250</v>
      </c>
      <c r="B388" s="30">
        <v>70</v>
      </c>
      <c r="C388" s="31">
        <v>8</v>
      </c>
      <c r="D388" s="32">
        <v>1</v>
      </c>
      <c r="E388" s="30">
        <v>7950000</v>
      </c>
      <c r="F388" s="30">
        <v>413</v>
      </c>
      <c r="G388" s="116">
        <v>652</v>
      </c>
      <c r="H388" s="116">
        <v>652</v>
      </c>
      <c r="I388" s="116">
        <v>0</v>
      </c>
      <c r="J388" s="135">
        <f t="shared" si="56"/>
        <v>0</v>
      </c>
      <c r="K388" s="135">
        <f t="shared" si="57"/>
        <v>0</v>
      </c>
    </row>
    <row r="389" spans="1:11" x14ac:dyDescent="0.2">
      <c r="A389" s="41" t="s">
        <v>150</v>
      </c>
      <c r="B389" s="30">
        <v>70</v>
      </c>
      <c r="C389" s="50">
        <v>12</v>
      </c>
      <c r="D389" s="51"/>
      <c r="E389" s="42"/>
      <c r="F389" s="42"/>
      <c r="G389" s="116">
        <f>G390+G397</f>
        <v>9360</v>
      </c>
      <c r="H389" s="116">
        <f>H390+H397</f>
        <v>9360</v>
      </c>
      <c r="I389" s="116">
        <f>I390+I397</f>
        <v>4760</v>
      </c>
      <c r="J389" s="135">
        <f t="shared" si="56"/>
        <v>50.854700854700852</v>
      </c>
      <c r="K389" s="135">
        <f t="shared" si="57"/>
        <v>50.854700854700852</v>
      </c>
    </row>
    <row r="390" spans="1:11" x14ac:dyDescent="0.2">
      <c r="A390" s="41" t="s">
        <v>268</v>
      </c>
      <c r="B390" s="30">
        <v>70</v>
      </c>
      <c r="C390" s="50">
        <v>12</v>
      </c>
      <c r="D390" s="51">
        <v>1</v>
      </c>
      <c r="E390" s="42"/>
      <c r="F390" s="42"/>
      <c r="G390" s="116">
        <f t="shared" ref="G390:I393" si="67">G391</f>
        <v>3660</v>
      </c>
      <c r="H390" s="116">
        <f t="shared" si="67"/>
        <v>3660</v>
      </c>
      <c r="I390" s="116">
        <f t="shared" si="67"/>
        <v>1910</v>
      </c>
      <c r="J390" s="135">
        <f t="shared" si="56"/>
        <v>52.185792349726782</v>
      </c>
      <c r="K390" s="135">
        <f t="shared" si="57"/>
        <v>52.185792349726782</v>
      </c>
    </row>
    <row r="391" spans="1:11" x14ac:dyDescent="0.2">
      <c r="A391" s="41" t="s">
        <v>269</v>
      </c>
      <c r="B391" s="30">
        <v>70</v>
      </c>
      <c r="C391" s="50">
        <v>12</v>
      </c>
      <c r="D391" s="51">
        <v>1</v>
      </c>
      <c r="E391" s="42">
        <v>4530000</v>
      </c>
      <c r="F391" s="42"/>
      <c r="G391" s="116">
        <f t="shared" si="67"/>
        <v>3660</v>
      </c>
      <c r="H391" s="116">
        <f t="shared" si="67"/>
        <v>3660</v>
      </c>
      <c r="I391" s="116">
        <f t="shared" si="67"/>
        <v>1910</v>
      </c>
      <c r="J391" s="135">
        <f t="shared" si="56"/>
        <v>52.185792349726782</v>
      </c>
      <c r="K391" s="135">
        <f t="shared" si="57"/>
        <v>52.185792349726782</v>
      </c>
    </row>
    <row r="392" spans="1:11" ht="25.5" x14ac:dyDescent="0.2">
      <c r="A392" s="29" t="s">
        <v>116</v>
      </c>
      <c r="B392" s="30">
        <v>70</v>
      </c>
      <c r="C392" s="50">
        <v>12</v>
      </c>
      <c r="D392" s="51">
        <v>1</v>
      </c>
      <c r="E392" s="42">
        <v>4539900</v>
      </c>
      <c r="F392" s="42"/>
      <c r="G392" s="116">
        <f t="shared" si="67"/>
        <v>3660</v>
      </c>
      <c r="H392" s="116">
        <f t="shared" si="67"/>
        <v>3660</v>
      </c>
      <c r="I392" s="116">
        <f t="shared" si="67"/>
        <v>1910</v>
      </c>
      <c r="J392" s="135">
        <f t="shared" si="56"/>
        <v>52.185792349726782</v>
      </c>
      <c r="K392" s="135">
        <f t="shared" si="57"/>
        <v>52.185792349726782</v>
      </c>
    </row>
    <row r="393" spans="1:11" ht="51" x14ac:dyDescent="0.2">
      <c r="A393" s="29" t="s">
        <v>267</v>
      </c>
      <c r="B393" s="30">
        <v>70</v>
      </c>
      <c r="C393" s="31">
        <v>12</v>
      </c>
      <c r="D393" s="51">
        <v>1</v>
      </c>
      <c r="E393" s="42">
        <v>4539900</v>
      </c>
      <c r="F393" s="30">
        <v>600</v>
      </c>
      <c r="G393" s="116">
        <f t="shared" si="67"/>
        <v>3660</v>
      </c>
      <c r="H393" s="116">
        <f t="shared" si="67"/>
        <v>3660</v>
      </c>
      <c r="I393" s="116">
        <f t="shared" si="67"/>
        <v>1910</v>
      </c>
      <c r="J393" s="135">
        <f t="shared" si="56"/>
        <v>52.185792349726782</v>
      </c>
      <c r="K393" s="135">
        <f t="shared" si="57"/>
        <v>52.185792349726782</v>
      </c>
    </row>
    <row r="394" spans="1:11" x14ac:dyDescent="0.2">
      <c r="A394" s="29" t="s">
        <v>273</v>
      </c>
      <c r="B394" s="30">
        <v>70</v>
      </c>
      <c r="C394" s="31">
        <v>12</v>
      </c>
      <c r="D394" s="51">
        <v>1</v>
      </c>
      <c r="E394" s="42">
        <v>4539900</v>
      </c>
      <c r="F394" s="30">
        <v>620</v>
      </c>
      <c r="G394" s="116">
        <f>G395+G396</f>
        <v>3660</v>
      </c>
      <c r="H394" s="116">
        <f>H395+H396</f>
        <v>3660</v>
      </c>
      <c r="I394" s="116">
        <f>I395+I396</f>
        <v>1910</v>
      </c>
      <c r="J394" s="135">
        <f t="shared" si="56"/>
        <v>52.185792349726782</v>
      </c>
      <c r="K394" s="135">
        <f t="shared" si="57"/>
        <v>52.185792349726782</v>
      </c>
    </row>
    <row r="395" spans="1:11" ht="63.75" x14ac:dyDescent="0.2">
      <c r="A395" s="29" t="s">
        <v>272</v>
      </c>
      <c r="B395" s="30">
        <v>70</v>
      </c>
      <c r="C395" s="31">
        <v>12</v>
      </c>
      <c r="D395" s="51">
        <v>1</v>
      </c>
      <c r="E395" s="42">
        <v>4539900</v>
      </c>
      <c r="F395" s="30">
        <v>621</v>
      </c>
      <c r="G395" s="116">
        <v>3500</v>
      </c>
      <c r="H395" s="116">
        <v>3500</v>
      </c>
      <c r="I395" s="116">
        <v>1910</v>
      </c>
      <c r="J395" s="135">
        <f t="shared" si="56"/>
        <v>54.571428571428569</v>
      </c>
      <c r="K395" s="135">
        <f t="shared" si="57"/>
        <v>54.571428571428569</v>
      </c>
    </row>
    <row r="396" spans="1:11" ht="25.5" x14ac:dyDescent="0.2">
      <c r="A396" s="29" t="s">
        <v>358</v>
      </c>
      <c r="B396" s="30">
        <v>70</v>
      </c>
      <c r="C396" s="31">
        <v>12</v>
      </c>
      <c r="D396" s="51">
        <v>1</v>
      </c>
      <c r="E396" s="42">
        <v>4539900</v>
      </c>
      <c r="F396" s="30">
        <v>622</v>
      </c>
      <c r="G396" s="116">
        <v>160</v>
      </c>
      <c r="H396" s="116">
        <v>160</v>
      </c>
      <c r="I396" s="116">
        <v>0</v>
      </c>
      <c r="J396" s="135">
        <f t="shared" si="56"/>
        <v>0</v>
      </c>
      <c r="K396" s="135">
        <f t="shared" si="57"/>
        <v>0</v>
      </c>
    </row>
    <row r="397" spans="1:11" x14ac:dyDescent="0.2">
      <c r="A397" s="29" t="s">
        <v>151</v>
      </c>
      <c r="B397" s="30">
        <v>70</v>
      </c>
      <c r="C397" s="31">
        <v>12</v>
      </c>
      <c r="D397" s="32">
        <v>2</v>
      </c>
      <c r="E397" s="33"/>
      <c r="F397" s="30"/>
      <c r="G397" s="116">
        <f t="shared" ref="G397:I401" si="68">G398</f>
        <v>5700</v>
      </c>
      <c r="H397" s="116">
        <f t="shared" si="68"/>
        <v>5700</v>
      </c>
      <c r="I397" s="116">
        <f t="shared" si="68"/>
        <v>2850</v>
      </c>
      <c r="J397" s="135">
        <f t="shared" ref="J397:J460" si="69">I397/G397*100</f>
        <v>50</v>
      </c>
      <c r="K397" s="135">
        <f t="shared" ref="K397:K460" si="70">I397/H397*100</f>
        <v>50</v>
      </c>
    </row>
    <row r="398" spans="1:11" ht="38.25" x14ac:dyDescent="0.2">
      <c r="A398" s="29" t="s">
        <v>88</v>
      </c>
      <c r="B398" s="30">
        <v>70</v>
      </c>
      <c r="C398" s="31">
        <v>12</v>
      </c>
      <c r="D398" s="32">
        <v>2</v>
      </c>
      <c r="E398" s="33">
        <v>4570000</v>
      </c>
      <c r="F398" s="30"/>
      <c r="G398" s="116">
        <f t="shared" si="68"/>
        <v>5700</v>
      </c>
      <c r="H398" s="116">
        <f t="shared" si="68"/>
        <v>5700</v>
      </c>
      <c r="I398" s="116">
        <f t="shared" si="68"/>
        <v>2850</v>
      </c>
      <c r="J398" s="135">
        <f t="shared" si="69"/>
        <v>50</v>
      </c>
      <c r="K398" s="135">
        <f t="shared" si="70"/>
        <v>50</v>
      </c>
    </row>
    <row r="399" spans="1:11" ht="25.5" x14ac:dyDescent="0.2">
      <c r="A399" s="29" t="s">
        <v>116</v>
      </c>
      <c r="B399" s="30">
        <v>70</v>
      </c>
      <c r="C399" s="31">
        <v>12</v>
      </c>
      <c r="D399" s="32">
        <v>2</v>
      </c>
      <c r="E399" s="33">
        <v>4579900</v>
      </c>
      <c r="F399" s="30"/>
      <c r="G399" s="116">
        <f t="shared" si="68"/>
        <v>5700</v>
      </c>
      <c r="H399" s="116">
        <f t="shared" si="68"/>
        <v>5700</v>
      </c>
      <c r="I399" s="116">
        <f t="shared" si="68"/>
        <v>2850</v>
      </c>
      <c r="J399" s="135">
        <f t="shared" si="69"/>
        <v>50</v>
      </c>
      <c r="K399" s="135">
        <f t="shared" si="70"/>
        <v>50</v>
      </c>
    </row>
    <row r="400" spans="1:11" ht="51" x14ac:dyDescent="0.2">
      <c r="A400" s="29" t="s">
        <v>267</v>
      </c>
      <c r="B400" s="30">
        <v>70</v>
      </c>
      <c r="C400" s="31">
        <v>12</v>
      </c>
      <c r="D400" s="32">
        <v>2</v>
      </c>
      <c r="E400" s="33">
        <v>4579900</v>
      </c>
      <c r="F400" s="30">
        <v>600</v>
      </c>
      <c r="G400" s="116">
        <f t="shared" si="68"/>
        <v>5700</v>
      </c>
      <c r="H400" s="116">
        <f t="shared" si="68"/>
        <v>5700</v>
      </c>
      <c r="I400" s="116">
        <f t="shared" si="68"/>
        <v>2850</v>
      </c>
      <c r="J400" s="135">
        <f t="shared" si="69"/>
        <v>50</v>
      </c>
      <c r="K400" s="135">
        <f t="shared" si="70"/>
        <v>50</v>
      </c>
    </row>
    <row r="401" spans="1:11" x14ac:dyDescent="0.2">
      <c r="A401" s="29" t="s">
        <v>273</v>
      </c>
      <c r="B401" s="30">
        <v>70</v>
      </c>
      <c r="C401" s="31">
        <v>12</v>
      </c>
      <c r="D401" s="32">
        <v>2</v>
      </c>
      <c r="E401" s="33">
        <v>4579900</v>
      </c>
      <c r="F401" s="30">
        <v>620</v>
      </c>
      <c r="G401" s="116">
        <f t="shared" si="68"/>
        <v>5700</v>
      </c>
      <c r="H401" s="116">
        <f t="shared" si="68"/>
        <v>5700</v>
      </c>
      <c r="I401" s="116">
        <f t="shared" si="68"/>
        <v>2850</v>
      </c>
      <c r="J401" s="135">
        <f t="shared" si="69"/>
        <v>50</v>
      </c>
      <c r="K401" s="135">
        <f t="shared" si="70"/>
        <v>50</v>
      </c>
    </row>
    <row r="402" spans="1:11" ht="63.75" x14ac:dyDescent="0.2">
      <c r="A402" s="29" t="s">
        <v>272</v>
      </c>
      <c r="B402" s="30">
        <v>70</v>
      </c>
      <c r="C402" s="31">
        <v>12</v>
      </c>
      <c r="D402" s="32">
        <v>2</v>
      </c>
      <c r="E402" s="33">
        <v>4579900</v>
      </c>
      <c r="F402" s="30">
        <v>621</v>
      </c>
      <c r="G402" s="116">
        <v>5700</v>
      </c>
      <c r="H402" s="116">
        <v>5700</v>
      </c>
      <c r="I402" s="116">
        <v>2850</v>
      </c>
      <c r="J402" s="135">
        <f t="shared" si="69"/>
        <v>50</v>
      </c>
      <c r="K402" s="135">
        <f t="shared" si="70"/>
        <v>50</v>
      </c>
    </row>
    <row r="403" spans="1:11" ht="38.25" x14ac:dyDescent="0.2">
      <c r="A403" s="44" t="s">
        <v>124</v>
      </c>
      <c r="B403" s="49">
        <v>46</v>
      </c>
      <c r="C403" s="46"/>
      <c r="D403" s="45"/>
      <c r="E403" s="45"/>
      <c r="F403" s="45"/>
      <c r="G403" s="115">
        <f>G416+G430+G467+G556+G591+G619+G643+G404+G661</f>
        <v>1991324.2999999998</v>
      </c>
      <c r="H403" s="115">
        <f>H416+H430+H467+H556+H591+H619+H643+H404+H661</f>
        <v>1932741.6</v>
      </c>
      <c r="I403" s="115">
        <f>I416+I430+I467+I556+I591+I619+I643+I404+I661</f>
        <v>213136.8</v>
      </c>
      <c r="J403" s="137">
        <f t="shared" si="69"/>
        <v>10.703269176195962</v>
      </c>
      <c r="K403" s="137">
        <f t="shared" si="70"/>
        <v>11.027692475807422</v>
      </c>
    </row>
    <row r="404" spans="1:11" x14ac:dyDescent="0.2">
      <c r="A404" s="29" t="s">
        <v>110</v>
      </c>
      <c r="B404" s="30">
        <v>46</v>
      </c>
      <c r="C404" s="31">
        <v>1</v>
      </c>
      <c r="D404" s="30"/>
      <c r="E404" s="30"/>
      <c r="F404" s="30"/>
      <c r="G404" s="116">
        <f>G405</f>
        <v>594</v>
      </c>
      <c r="H404" s="116">
        <f>H405</f>
        <v>594.1</v>
      </c>
      <c r="I404" s="116">
        <f>I405</f>
        <v>431.5</v>
      </c>
      <c r="J404" s="135">
        <f t="shared" si="69"/>
        <v>72.643097643097647</v>
      </c>
      <c r="K404" s="135">
        <f t="shared" si="70"/>
        <v>72.630870223868044</v>
      </c>
    </row>
    <row r="405" spans="1:11" x14ac:dyDescent="0.2">
      <c r="A405" s="29" t="s">
        <v>5</v>
      </c>
      <c r="B405" s="30">
        <v>46</v>
      </c>
      <c r="C405" s="31">
        <v>1</v>
      </c>
      <c r="D405" s="32">
        <v>13</v>
      </c>
      <c r="E405" s="33"/>
      <c r="F405" s="30"/>
      <c r="G405" s="116">
        <f>G406+G411</f>
        <v>594</v>
      </c>
      <c r="H405" s="116">
        <f>H406+H411</f>
        <v>594.1</v>
      </c>
      <c r="I405" s="116">
        <f>I406+I411</f>
        <v>431.5</v>
      </c>
      <c r="J405" s="135">
        <f t="shared" si="69"/>
        <v>72.643097643097647</v>
      </c>
      <c r="K405" s="135">
        <f t="shared" si="70"/>
        <v>72.630870223868044</v>
      </c>
    </row>
    <row r="406" spans="1:11" ht="51" x14ac:dyDescent="0.2">
      <c r="A406" s="35" t="s">
        <v>70</v>
      </c>
      <c r="B406" s="30">
        <v>46</v>
      </c>
      <c r="C406" s="31">
        <v>1</v>
      </c>
      <c r="D406" s="32">
        <v>13</v>
      </c>
      <c r="E406" s="33">
        <v>900000</v>
      </c>
      <c r="F406" s="30"/>
      <c r="G406" s="116">
        <f t="shared" ref="G406:I409" si="71">G407</f>
        <v>45</v>
      </c>
      <c r="H406" s="116">
        <f t="shared" si="71"/>
        <v>45.1</v>
      </c>
      <c r="I406" s="116">
        <f t="shared" si="71"/>
        <v>45</v>
      </c>
      <c r="J406" s="135">
        <f t="shared" si="69"/>
        <v>100</v>
      </c>
      <c r="K406" s="135">
        <f t="shared" si="70"/>
        <v>99.77827050997783</v>
      </c>
    </row>
    <row r="407" spans="1:11" ht="51" x14ac:dyDescent="0.2">
      <c r="A407" s="37" t="s">
        <v>62</v>
      </c>
      <c r="B407" s="30">
        <v>46</v>
      </c>
      <c r="C407" s="31">
        <v>1</v>
      </c>
      <c r="D407" s="32">
        <v>13</v>
      </c>
      <c r="E407" s="33">
        <v>900200</v>
      </c>
      <c r="F407" s="30"/>
      <c r="G407" s="116">
        <f t="shared" si="71"/>
        <v>45</v>
      </c>
      <c r="H407" s="116">
        <f t="shared" si="71"/>
        <v>45.1</v>
      </c>
      <c r="I407" s="116">
        <f t="shared" si="71"/>
        <v>45</v>
      </c>
      <c r="J407" s="135">
        <f t="shared" si="69"/>
        <v>100</v>
      </c>
      <c r="K407" s="135">
        <f t="shared" si="70"/>
        <v>99.77827050997783</v>
      </c>
    </row>
    <row r="408" spans="1:11" x14ac:dyDescent="0.2">
      <c r="A408" s="97" t="s">
        <v>226</v>
      </c>
      <c r="B408" s="30">
        <v>46</v>
      </c>
      <c r="C408" s="31">
        <v>1</v>
      </c>
      <c r="D408" s="32">
        <v>13</v>
      </c>
      <c r="E408" s="33">
        <v>900200</v>
      </c>
      <c r="F408" s="30">
        <v>800</v>
      </c>
      <c r="G408" s="116">
        <f t="shared" si="71"/>
        <v>45</v>
      </c>
      <c r="H408" s="116">
        <f t="shared" si="71"/>
        <v>45.1</v>
      </c>
      <c r="I408" s="116">
        <f t="shared" si="71"/>
        <v>45</v>
      </c>
      <c r="J408" s="135">
        <f t="shared" si="69"/>
        <v>100</v>
      </c>
      <c r="K408" s="135">
        <f t="shared" si="70"/>
        <v>99.77827050997783</v>
      </c>
    </row>
    <row r="409" spans="1:11" x14ac:dyDescent="0.2">
      <c r="A409" s="97" t="s">
        <v>227</v>
      </c>
      <c r="B409" s="30">
        <v>46</v>
      </c>
      <c r="C409" s="31">
        <v>1</v>
      </c>
      <c r="D409" s="32">
        <v>13</v>
      </c>
      <c r="E409" s="33">
        <v>900200</v>
      </c>
      <c r="F409" s="30">
        <v>850</v>
      </c>
      <c r="G409" s="116">
        <f t="shared" si="71"/>
        <v>45</v>
      </c>
      <c r="H409" s="116">
        <f t="shared" si="71"/>
        <v>45.1</v>
      </c>
      <c r="I409" s="116">
        <f t="shared" si="71"/>
        <v>45</v>
      </c>
      <c r="J409" s="135">
        <f t="shared" si="69"/>
        <v>100</v>
      </c>
      <c r="K409" s="135">
        <f t="shared" si="70"/>
        <v>99.77827050997783</v>
      </c>
    </row>
    <row r="410" spans="1:11" ht="25.5" x14ac:dyDescent="0.2">
      <c r="A410" s="97" t="s">
        <v>228</v>
      </c>
      <c r="B410" s="30">
        <v>46</v>
      </c>
      <c r="C410" s="31">
        <v>1</v>
      </c>
      <c r="D410" s="32">
        <v>13</v>
      </c>
      <c r="E410" s="33">
        <v>900200</v>
      </c>
      <c r="F410" s="30">
        <v>852</v>
      </c>
      <c r="G410" s="116">
        <v>45</v>
      </c>
      <c r="H410" s="116">
        <v>45.1</v>
      </c>
      <c r="I410" s="116">
        <v>45</v>
      </c>
      <c r="J410" s="135">
        <f t="shared" si="69"/>
        <v>100</v>
      </c>
      <c r="K410" s="135">
        <f t="shared" si="70"/>
        <v>99.77827050997783</v>
      </c>
    </row>
    <row r="411" spans="1:11" ht="38.25" x14ac:dyDescent="0.2">
      <c r="A411" s="37" t="s">
        <v>29</v>
      </c>
      <c r="B411" s="30">
        <v>46</v>
      </c>
      <c r="C411" s="31">
        <v>1</v>
      </c>
      <c r="D411" s="32">
        <v>13</v>
      </c>
      <c r="E411" s="33">
        <v>920000</v>
      </c>
      <c r="F411" s="30"/>
      <c r="G411" s="116">
        <f t="shared" ref="G411:I414" si="72">G412</f>
        <v>549</v>
      </c>
      <c r="H411" s="116">
        <f t="shared" si="72"/>
        <v>549</v>
      </c>
      <c r="I411" s="116">
        <f t="shared" si="72"/>
        <v>386.5</v>
      </c>
      <c r="J411" s="135">
        <f t="shared" si="69"/>
        <v>70.400728597449913</v>
      </c>
      <c r="K411" s="135">
        <f t="shared" si="70"/>
        <v>70.400728597449913</v>
      </c>
    </row>
    <row r="412" spans="1:11" ht="25.5" x14ac:dyDescent="0.2">
      <c r="A412" s="37" t="s">
        <v>63</v>
      </c>
      <c r="B412" s="30">
        <v>46</v>
      </c>
      <c r="C412" s="31">
        <v>1</v>
      </c>
      <c r="D412" s="32">
        <v>13</v>
      </c>
      <c r="E412" s="33">
        <v>920300</v>
      </c>
      <c r="F412" s="30"/>
      <c r="G412" s="116">
        <f t="shared" si="72"/>
        <v>549</v>
      </c>
      <c r="H412" s="116">
        <f t="shared" si="72"/>
        <v>549</v>
      </c>
      <c r="I412" s="116">
        <f t="shared" si="72"/>
        <v>386.5</v>
      </c>
      <c r="J412" s="135">
        <f t="shared" si="69"/>
        <v>70.400728597449913</v>
      </c>
      <c r="K412" s="135">
        <f t="shared" si="70"/>
        <v>70.400728597449913</v>
      </c>
    </row>
    <row r="413" spans="1:11" ht="25.5" x14ac:dyDescent="0.2">
      <c r="A413" s="98" t="s">
        <v>223</v>
      </c>
      <c r="B413" s="30">
        <v>46</v>
      </c>
      <c r="C413" s="31">
        <v>1</v>
      </c>
      <c r="D413" s="32">
        <v>13</v>
      </c>
      <c r="E413" s="33">
        <v>920300</v>
      </c>
      <c r="F413" s="30">
        <v>200</v>
      </c>
      <c r="G413" s="116">
        <f t="shared" si="72"/>
        <v>549</v>
      </c>
      <c r="H413" s="116">
        <f t="shared" si="72"/>
        <v>549</v>
      </c>
      <c r="I413" s="116">
        <f t="shared" si="72"/>
        <v>386.5</v>
      </c>
      <c r="J413" s="135">
        <f t="shared" si="69"/>
        <v>70.400728597449913</v>
      </c>
      <c r="K413" s="135">
        <f t="shared" si="70"/>
        <v>70.400728597449913</v>
      </c>
    </row>
    <row r="414" spans="1:11" ht="25.5" x14ac:dyDescent="0.2">
      <c r="A414" s="97" t="s">
        <v>224</v>
      </c>
      <c r="B414" s="30">
        <v>46</v>
      </c>
      <c r="C414" s="31">
        <v>1</v>
      </c>
      <c r="D414" s="32">
        <v>13</v>
      </c>
      <c r="E414" s="33">
        <v>920300</v>
      </c>
      <c r="F414" s="30">
        <v>240</v>
      </c>
      <c r="G414" s="116">
        <f t="shared" si="72"/>
        <v>549</v>
      </c>
      <c r="H414" s="116">
        <f t="shared" si="72"/>
        <v>549</v>
      </c>
      <c r="I414" s="116">
        <f t="shared" si="72"/>
        <v>386.5</v>
      </c>
      <c r="J414" s="135">
        <f t="shared" si="69"/>
        <v>70.400728597449913</v>
      </c>
      <c r="K414" s="135">
        <f t="shared" si="70"/>
        <v>70.400728597449913</v>
      </c>
    </row>
    <row r="415" spans="1:11" ht="25.5" x14ac:dyDescent="0.2">
      <c r="A415" s="99" t="s">
        <v>225</v>
      </c>
      <c r="B415" s="30">
        <v>46</v>
      </c>
      <c r="C415" s="31">
        <v>1</v>
      </c>
      <c r="D415" s="32">
        <v>13</v>
      </c>
      <c r="E415" s="33">
        <v>920300</v>
      </c>
      <c r="F415" s="30">
        <v>244</v>
      </c>
      <c r="G415" s="116">
        <v>549</v>
      </c>
      <c r="H415" s="116">
        <v>549</v>
      </c>
      <c r="I415" s="116">
        <v>386.5</v>
      </c>
      <c r="J415" s="135">
        <f t="shared" si="69"/>
        <v>70.400728597449913</v>
      </c>
      <c r="K415" s="135">
        <f t="shared" si="70"/>
        <v>70.400728597449913</v>
      </c>
    </row>
    <row r="416" spans="1:11" ht="25.5" x14ac:dyDescent="0.2">
      <c r="A416" s="29" t="s">
        <v>112</v>
      </c>
      <c r="B416" s="36">
        <v>46</v>
      </c>
      <c r="C416" s="31">
        <v>3</v>
      </c>
      <c r="D416" s="32"/>
      <c r="E416" s="36"/>
      <c r="F416" s="36"/>
      <c r="G416" s="116">
        <f>G417+G424</f>
        <v>2903</v>
      </c>
      <c r="H416" s="116">
        <f>H417+H424</f>
        <v>2903</v>
      </c>
      <c r="I416" s="116">
        <f>I417+I424</f>
        <v>286.89999999999998</v>
      </c>
      <c r="J416" s="135">
        <f t="shared" si="69"/>
        <v>9.882879779538408</v>
      </c>
      <c r="K416" s="135">
        <f t="shared" si="70"/>
        <v>9.882879779538408</v>
      </c>
    </row>
    <row r="417" spans="1:11" ht="51" x14ac:dyDescent="0.2">
      <c r="A417" s="97" t="s">
        <v>243</v>
      </c>
      <c r="B417" s="36">
        <v>46</v>
      </c>
      <c r="C417" s="31">
        <v>3</v>
      </c>
      <c r="D417" s="32">
        <v>9</v>
      </c>
      <c r="E417" s="36"/>
      <c r="F417" s="36"/>
      <c r="G417" s="116">
        <f t="shared" ref="G417:I419" si="73">G418</f>
        <v>1953</v>
      </c>
      <c r="H417" s="116">
        <f t="shared" si="73"/>
        <v>1953</v>
      </c>
      <c r="I417" s="116">
        <f t="shared" si="73"/>
        <v>286.89999999999998</v>
      </c>
      <c r="J417" s="135">
        <f t="shared" si="69"/>
        <v>14.69022017409114</v>
      </c>
      <c r="K417" s="135">
        <f t="shared" si="70"/>
        <v>14.69022017409114</v>
      </c>
    </row>
    <row r="418" spans="1:11" ht="38.25" x14ac:dyDescent="0.2">
      <c r="A418" s="29" t="s">
        <v>34</v>
      </c>
      <c r="B418" s="36">
        <v>46</v>
      </c>
      <c r="C418" s="31">
        <v>3</v>
      </c>
      <c r="D418" s="32">
        <v>9</v>
      </c>
      <c r="E418" s="36">
        <v>2180000</v>
      </c>
      <c r="F418" s="36"/>
      <c r="G418" s="116">
        <f t="shared" si="73"/>
        <v>1953</v>
      </c>
      <c r="H418" s="116">
        <f t="shared" si="73"/>
        <v>1953</v>
      </c>
      <c r="I418" s="116">
        <f t="shared" si="73"/>
        <v>286.89999999999998</v>
      </c>
      <c r="J418" s="135">
        <f t="shared" si="69"/>
        <v>14.69022017409114</v>
      </c>
      <c r="K418" s="135">
        <f t="shared" si="70"/>
        <v>14.69022017409114</v>
      </c>
    </row>
    <row r="419" spans="1:11" ht="51" x14ac:dyDescent="0.2">
      <c r="A419" s="29" t="s">
        <v>43</v>
      </c>
      <c r="B419" s="36">
        <v>46</v>
      </c>
      <c r="C419" s="31">
        <v>3</v>
      </c>
      <c r="D419" s="32">
        <v>9</v>
      </c>
      <c r="E419" s="36">
        <v>2180100</v>
      </c>
      <c r="F419" s="36"/>
      <c r="G419" s="116">
        <f t="shared" si="73"/>
        <v>1953</v>
      </c>
      <c r="H419" s="116">
        <f t="shared" si="73"/>
        <v>1953</v>
      </c>
      <c r="I419" s="116">
        <f t="shared" si="73"/>
        <v>286.89999999999998</v>
      </c>
      <c r="J419" s="135">
        <f t="shared" si="69"/>
        <v>14.69022017409114</v>
      </c>
      <c r="K419" s="135">
        <f t="shared" si="70"/>
        <v>14.69022017409114</v>
      </c>
    </row>
    <row r="420" spans="1:11" ht="25.5" x14ac:dyDescent="0.2">
      <c r="A420" s="29" t="s">
        <v>244</v>
      </c>
      <c r="B420" s="36">
        <v>46</v>
      </c>
      <c r="C420" s="31">
        <v>3</v>
      </c>
      <c r="D420" s="32">
        <v>9</v>
      </c>
      <c r="E420" s="36">
        <v>2180100</v>
      </c>
      <c r="F420" s="36">
        <v>200</v>
      </c>
      <c r="G420" s="116">
        <f>G421+G422</f>
        <v>1953</v>
      </c>
      <c r="H420" s="116">
        <f>H421+H422</f>
        <v>1953</v>
      </c>
      <c r="I420" s="116">
        <f>I421+I422</f>
        <v>286.89999999999998</v>
      </c>
      <c r="J420" s="135">
        <f t="shared" si="69"/>
        <v>14.69022017409114</v>
      </c>
      <c r="K420" s="135">
        <f t="shared" si="70"/>
        <v>14.69022017409114</v>
      </c>
    </row>
    <row r="421" spans="1:11" ht="38.25" x14ac:dyDescent="0.2">
      <c r="A421" s="29" t="s">
        <v>248</v>
      </c>
      <c r="B421" s="36">
        <v>46</v>
      </c>
      <c r="C421" s="31">
        <v>3</v>
      </c>
      <c r="D421" s="32">
        <v>9</v>
      </c>
      <c r="E421" s="36">
        <v>2180100</v>
      </c>
      <c r="F421" s="36">
        <v>230</v>
      </c>
      <c r="G421" s="116">
        <v>1553</v>
      </c>
      <c r="H421" s="116">
        <v>1553</v>
      </c>
      <c r="I421" s="116">
        <v>88.7</v>
      </c>
      <c r="J421" s="135">
        <f t="shared" si="69"/>
        <v>5.7115260785576307</v>
      </c>
      <c r="K421" s="135">
        <f t="shared" si="70"/>
        <v>5.7115260785576307</v>
      </c>
    </row>
    <row r="422" spans="1:11" ht="25.5" x14ac:dyDescent="0.2">
      <c r="A422" s="97" t="s">
        <v>224</v>
      </c>
      <c r="B422" s="36">
        <v>46</v>
      </c>
      <c r="C422" s="31">
        <v>3</v>
      </c>
      <c r="D422" s="32">
        <v>9</v>
      </c>
      <c r="E422" s="36">
        <v>2180100</v>
      </c>
      <c r="F422" s="36">
        <v>240</v>
      </c>
      <c r="G422" s="116">
        <f>G423</f>
        <v>400</v>
      </c>
      <c r="H422" s="116">
        <f>H423</f>
        <v>400</v>
      </c>
      <c r="I422" s="116">
        <f>I423</f>
        <v>198.2</v>
      </c>
      <c r="J422" s="135">
        <f t="shared" si="69"/>
        <v>49.55</v>
      </c>
      <c r="K422" s="135">
        <f t="shared" si="70"/>
        <v>49.55</v>
      </c>
    </row>
    <row r="423" spans="1:11" ht="25.5" x14ac:dyDescent="0.2">
      <c r="A423" s="99" t="s">
        <v>225</v>
      </c>
      <c r="B423" s="36">
        <v>46</v>
      </c>
      <c r="C423" s="31">
        <v>3</v>
      </c>
      <c r="D423" s="32">
        <v>9</v>
      </c>
      <c r="E423" s="36">
        <v>2180100</v>
      </c>
      <c r="F423" s="36">
        <v>244</v>
      </c>
      <c r="G423" s="116">
        <v>400</v>
      </c>
      <c r="H423" s="116">
        <v>400</v>
      </c>
      <c r="I423" s="116">
        <v>198.2</v>
      </c>
      <c r="J423" s="135">
        <f t="shared" si="69"/>
        <v>49.55</v>
      </c>
      <c r="K423" s="135">
        <f t="shared" si="70"/>
        <v>49.55</v>
      </c>
    </row>
    <row r="424" spans="1:11" ht="38.25" x14ac:dyDescent="0.2">
      <c r="A424" s="97" t="s">
        <v>363</v>
      </c>
      <c r="B424" s="36">
        <v>46</v>
      </c>
      <c r="C424" s="31">
        <v>3</v>
      </c>
      <c r="D424" s="32">
        <v>14</v>
      </c>
      <c r="E424" s="36"/>
      <c r="F424" s="36"/>
      <c r="G424" s="116">
        <f t="shared" ref="G424:I428" si="74">G425</f>
        <v>950</v>
      </c>
      <c r="H424" s="116">
        <f t="shared" si="74"/>
        <v>950</v>
      </c>
      <c r="I424" s="116">
        <f t="shared" si="74"/>
        <v>0</v>
      </c>
      <c r="J424" s="135">
        <f t="shared" si="69"/>
        <v>0</v>
      </c>
      <c r="K424" s="135">
        <f t="shared" si="70"/>
        <v>0</v>
      </c>
    </row>
    <row r="425" spans="1:11" x14ac:dyDescent="0.2">
      <c r="A425" s="97" t="s">
        <v>49</v>
      </c>
      <c r="B425" s="36">
        <v>46</v>
      </c>
      <c r="C425" s="31">
        <v>3</v>
      </c>
      <c r="D425" s="32">
        <v>14</v>
      </c>
      <c r="E425" s="36">
        <v>5220000</v>
      </c>
      <c r="F425" s="36"/>
      <c r="G425" s="116">
        <f t="shared" si="74"/>
        <v>950</v>
      </c>
      <c r="H425" s="116">
        <f t="shared" si="74"/>
        <v>950</v>
      </c>
      <c r="I425" s="116">
        <f t="shared" si="74"/>
        <v>0</v>
      </c>
      <c r="J425" s="135">
        <f t="shared" si="69"/>
        <v>0</v>
      </c>
      <c r="K425" s="135">
        <f t="shared" si="70"/>
        <v>0</v>
      </c>
    </row>
    <row r="426" spans="1:11" ht="51" x14ac:dyDescent="0.2">
      <c r="A426" s="97" t="s">
        <v>364</v>
      </c>
      <c r="B426" s="36">
        <v>46</v>
      </c>
      <c r="C426" s="31">
        <v>3</v>
      </c>
      <c r="D426" s="32">
        <v>14</v>
      </c>
      <c r="E426" s="36">
        <v>5222501</v>
      </c>
      <c r="F426" s="36"/>
      <c r="G426" s="116">
        <f t="shared" si="74"/>
        <v>950</v>
      </c>
      <c r="H426" s="116">
        <f t="shared" si="74"/>
        <v>950</v>
      </c>
      <c r="I426" s="116">
        <f t="shared" si="74"/>
        <v>0</v>
      </c>
      <c r="J426" s="135">
        <f t="shared" si="69"/>
        <v>0</v>
      </c>
      <c r="K426" s="135">
        <f t="shared" si="70"/>
        <v>0</v>
      </c>
    </row>
    <row r="427" spans="1:11" ht="25.5" x14ac:dyDescent="0.2">
      <c r="A427" s="29" t="s">
        <v>244</v>
      </c>
      <c r="B427" s="36">
        <v>46</v>
      </c>
      <c r="C427" s="31">
        <v>3</v>
      </c>
      <c r="D427" s="32">
        <v>14</v>
      </c>
      <c r="E427" s="36">
        <v>5222501</v>
      </c>
      <c r="F427" s="36">
        <v>200</v>
      </c>
      <c r="G427" s="116">
        <f t="shared" si="74"/>
        <v>950</v>
      </c>
      <c r="H427" s="116">
        <f t="shared" si="74"/>
        <v>950</v>
      </c>
      <c r="I427" s="116">
        <f t="shared" si="74"/>
        <v>0</v>
      </c>
      <c r="J427" s="135">
        <f t="shared" si="69"/>
        <v>0</v>
      </c>
      <c r="K427" s="135">
        <f t="shared" si="70"/>
        <v>0</v>
      </c>
    </row>
    <row r="428" spans="1:11" ht="25.5" x14ac:dyDescent="0.2">
      <c r="A428" s="97" t="s">
        <v>224</v>
      </c>
      <c r="B428" s="36">
        <v>46</v>
      </c>
      <c r="C428" s="31">
        <v>3</v>
      </c>
      <c r="D428" s="32">
        <v>14</v>
      </c>
      <c r="E428" s="36">
        <v>5222501</v>
      </c>
      <c r="F428" s="36">
        <v>240</v>
      </c>
      <c r="G428" s="116">
        <f t="shared" si="74"/>
        <v>950</v>
      </c>
      <c r="H428" s="116">
        <f t="shared" si="74"/>
        <v>950</v>
      </c>
      <c r="I428" s="116">
        <f t="shared" si="74"/>
        <v>0</v>
      </c>
      <c r="J428" s="135">
        <f t="shared" si="69"/>
        <v>0</v>
      </c>
      <c r="K428" s="135">
        <f t="shared" si="70"/>
        <v>0</v>
      </c>
    </row>
    <row r="429" spans="1:11" ht="25.5" x14ac:dyDescent="0.2">
      <c r="A429" s="99" t="s">
        <v>225</v>
      </c>
      <c r="B429" s="36">
        <v>46</v>
      </c>
      <c r="C429" s="31">
        <v>3</v>
      </c>
      <c r="D429" s="32">
        <v>14</v>
      </c>
      <c r="E429" s="36">
        <v>5222501</v>
      </c>
      <c r="F429" s="36">
        <v>244</v>
      </c>
      <c r="G429" s="116">
        <v>950</v>
      </c>
      <c r="H429" s="116">
        <v>950</v>
      </c>
      <c r="I429" s="116">
        <v>0</v>
      </c>
      <c r="J429" s="135">
        <f t="shared" si="69"/>
        <v>0</v>
      </c>
      <c r="K429" s="135">
        <f t="shared" si="70"/>
        <v>0</v>
      </c>
    </row>
    <row r="430" spans="1:11" x14ac:dyDescent="0.2">
      <c r="A430" s="29" t="s">
        <v>38</v>
      </c>
      <c r="B430" s="36">
        <v>46</v>
      </c>
      <c r="C430" s="31">
        <v>4</v>
      </c>
      <c r="D430" s="32"/>
      <c r="E430" s="33"/>
      <c r="F430" s="30"/>
      <c r="G430" s="116">
        <f>G436+G451+G431</f>
        <v>25352.1</v>
      </c>
      <c r="H430" s="116">
        <f>H436+H451+H431</f>
        <v>25352.1</v>
      </c>
      <c r="I430" s="116">
        <f>I436+I451+I431</f>
        <v>1743.6000000000001</v>
      </c>
      <c r="J430" s="135">
        <f t="shared" si="69"/>
        <v>6.8775367721017204</v>
      </c>
      <c r="K430" s="135">
        <f t="shared" si="70"/>
        <v>6.8775367721017204</v>
      </c>
    </row>
    <row r="431" spans="1:11" x14ac:dyDescent="0.2">
      <c r="A431" s="29" t="s">
        <v>352</v>
      </c>
      <c r="B431" s="36">
        <v>46</v>
      </c>
      <c r="C431" s="31">
        <v>4</v>
      </c>
      <c r="D431" s="32">
        <v>1</v>
      </c>
      <c r="E431" s="33"/>
      <c r="F431" s="30"/>
      <c r="G431" s="116">
        <f t="shared" ref="G431:I434" si="75">G432</f>
        <v>281.5</v>
      </c>
      <c r="H431" s="116">
        <f t="shared" si="75"/>
        <v>281.5</v>
      </c>
      <c r="I431" s="116">
        <f t="shared" si="75"/>
        <v>110.7</v>
      </c>
      <c r="J431" s="135">
        <f t="shared" si="69"/>
        <v>39.325044404973362</v>
      </c>
      <c r="K431" s="135">
        <f t="shared" si="70"/>
        <v>39.325044404973362</v>
      </c>
    </row>
    <row r="432" spans="1:11" x14ac:dyDescent="0.2">
      <c r="A432" s="120" t="s">
        <v>49</v>
      </c>
      <c r="B432" s="36">
        <v>46</v>
      </c>
      <c r="C432" s="31">
        <v>4</v>
      </c>
      <c r="D432" s="32">
        <v>1</v>
      </c>
      <c r="E432" s="121">
        <v>5220000</v>
      </c>
      <c r="F432" s="30"/>
      <c r="G432" s="116">
        <f t="shared" si="75"/>
        <v>281.5</v>
      </c>
      <c r="H432" s="116">
        <f t="shared" si="75"/>
        <v>281.5</v>
      </c>
      <c r="I432" s="116">
        <f t="shared" si="75"/>
        <v>110.7</v>
      </c>
      <c r="J432" s="135">
        <f t="shared" si="69"/>
        <v>39.325044404973362</v>
      </c>
      <c r="K432" s="135">
        <f t="shared" si="70"/>
        <v>39.325044404973362</v>
      </c>
    </row>
    <row r="433" spans="1:11" ht="25.5" x14ac:dyDescent="0.2">
      <c r="A433" s="29" t="s">
        <v>350</v>
      </c>
      <c r="B433" s="36">
        <v>46</v>
      </c>
      <c r="C433" s="31">
        <v>4</v>
      </c>
      <c r="D433" s="32">
        <v>1</v>
      </c>
      <c r="E433" s="33">
        <v>5224500</v>
      </c>
      <c r="F433" s="30"/>
      <c r="G433" s="116">
        <f t="shared" si="75"/>
        <v>281.5</v>
      </c>
      <c r="H433" s="116">
        <f t="shared" si="75"/>
        <v>281.5</v>
      </c>
      <c r="I433" s="116">
        <f t="shared" si="75"/>
        <v>110.7</v>
      </c>
      <c r="J433" s="135">
        <f t="shared" si="69"/>
        <v>39.325044404973362</v>
      </c>
      <c r="K433" s="135">
        <f t="shared" si="70"/>
        <v>39.325044404973362</v>
      </c>
    </row>
    <row r="434" spans="1:11" x14ac:dyDescent="0.2">
      <c r="A434" s="97" t="s">
        <v>226</v>
      </c>
      <c r="B434" s="36">
        <v>46</v>
      </c>
      <c r="C434" s="31">
        <v>4</v>
      </c>
      <c r="D434" s="32">
        <v>1</v>
      </c>
      <c r="E434" s="33">
        <v>5224500</v>
      </c>
      <c r="F434" s="30">
        <v>800</v>
      </c>
      <c r="G434" s="116">
        <f t="shared" si="75"/>
        <v>281.5</v>
      </c>
      <c r="H434" s="116">
        <f t="shared" si="75"/>
        <v>281.5</v>
      </c>
      <c r="I434" s="116">
        <f t="shared" si="75"/>
        <v>110.7</v>
      </c>
      <c r="J434" s="135">
        <f t="shared" si="69"/>
        <v>39.325044404973362</v>
      </c>
      <c r="K434" s="135">
        <f t="shared" si="70"/>
        <v>39.325044404973362</v>
      </c>
    </row>
    <row r="435" spans="1:11" ht="51" x14ac:dyDescent="0.2">
      <c r="A435" s="29" t="s">
        <v>242</v>
      </c>
      <c r="B435" s="36">
        <v>46</v>
      </c>
      <c r="C435" s="31">
        <v>4</v>
      </c>
      <c r="D435" s="32">
        <v>1</v>
      </c>
      <c r="E435" s="33">
        <v>5224500</v>
      </c>
      <c r="F435" s="30">
        <v>810</v>
      </c>
      <c r="G435" s="116">
        <v>281.5</v>
      </c>
      <c r="H435" s="116">
        <v>281.5</v>
      </c>
      <c r="I435" s="116">
        <v>110.7</v>
      </c>
      <c r="J435" s="135">
        <f t="shared" si="69"/>
        <v>39.325044404973362</v>
      </c>
      <c r="K435" s="135">
        <f t="shared" si="70"/>
        <v>39.325044404973362</v>
      </c>
    </row>
    <row r="436" spans="1:11" x14ac:dyDescent="0.2">
      <c r="A436" s="29" t="s">
        <v>186</v>
      </c>
      <c r="B436" s="36">
        <v>46</v>
      </c>
      <c r="C436" s="31">
        <v>4</v>
      </c>
      <c r="D436" s="32">
        <v>9</v>
      </c>
      <c r="E436" s="33"/>
      <c r="F436" s="30"/>
      <c r="G436" s="116">
        <f>G437+G443</f>
        <v>7584.7999999999993</v>
      </c>
      <c r="H436" s="116">
        <f>H437+H443</f>
        <v>7584.7999999999993</v>
      </c>
      <c r="I436" s="116">
        <f>I437+I443</f>
        <v>851.2</v>
      </c>
      <c r="J436" s="135">
        <f t="shared" si="69"/>
        <v>11.222444889779561</v>
      </c>
      <c r="K436" s="135">
        <f t="shared" si="70"/>
        <v>11.222444889779561</v>
      </c>
    </row>
    <row r="437" spans="1:11" x14ac:dyDescent="0.2">
      <c r="A437" s="29" t="s">
        <v>49</v>
      </c>
      <c r="B437" s="36">
        <v>46</v>
      </c>
      <c r="C437" s="31">
        <v>4</v>
      </c>
      <c r="D437" s="32">
        <v>9</v>
      </c>
      <c r="E437" s="33">
        <v>5220000</v>
      </c>
      <c r="F437" s="30"/>
      <c r="G437" s="116">
        <f t="shared" ref="G437:I441" si="76">G438</f>
        <v>5050.7</v>
      </c>
      <c r="H437" s="116">
        <f t="shared" si="76"/>
        <v>5050.7</v>
      </c>
      <c r="I437" s="116">
        <f t="shared" si="76"/>
        <v>0</v>
      </c>
      <c r="J437" s="135">
        <f t="shared" si="69"/>
        <v>0</v>
      </c>
      <c r="K437" s="135">
        <f t="shared" si="70"/>
        <v>0</v>
      </c>
    </row>
    <row r="438" spans="1:11" ht="38.25" x14ac:dyDescent="0.2">
      <c r="A438" s="29" t="s">
        <v>187</v>
      </c>
      <c r="B438" s="36">
        <v>46</v>
      </c>
      <c r="C438" s="31">
        <v>4</v>
      </c>
      <c r="D438" s="32">
        <v>9</v>
      </c>
      <c r="E438" s="33">
        <v>5226100</v>
      </c>
      <c r="F438" s="30"/>
      <c r="G438" s="116">
        <f t="shared" si="76"/>
        <v>5050.7</v>
      </c>
      <c r="H438" s="116">
        <f t="shared" si="76"/>
        <v>5050.7</v>
      </c>
      <c r="I438" s="116">
        <f t="shared" si="76"/>
        <v>0</v>
      </c>
      <c r="J438" s="135">
        <f t="shared" si="69"/>
        <v>0</v>
      </c>
      <c r="K438" s="135">
        <f t="shared" si="70"/>
        <v>0</v>
      </c>
    </row>
    <row r="439" spans="1:11" x14ac:dyDescent="0.2">
      <c r="A439" s="29" t="s">
        <v>162</v>
      </c>
      <c r="B439" s="36">
        <v>46</v>
      </c>
      <c r="C439" s="31">
        <v>4</v>
      </c>
      <c r="D439" s="32">
        <v>9</v>
      </c>
      <c r="E439" s="33">
        <v>5226105</v>
      </c>
      <c r="F439" s="30"/>
      <c r="G439" s="116">
        <f t="shared" si="76"/>
        <v>5050.7</v>
      </c>
      <c r="H439" s="116">
        <f t="shared" si="76"/>
        <v>5050.7</v>
      </c>
      <c r="I439" s="116">
        <f t="shared" si="76"/>
        <v>0</v>
      </c>
      <c r="J439" s="135">
        <f t="shared" si="69"/>
        <v>0</v>
      </c>
      <c r="K439" s="135">
        <f t="shared" si="70"/>
        <v>0</v>
      </c>
    </row>
    <row r="440" spans="1:11" ht="25.5" x14ac:dyDescent="0.2">
      <c r="A440" s="98" t="s">
        <v>223</v>
      </c>
      <c r="B440" s="57">
        <v>46</v>
      </c>
      <c r="C440" s="31">
        <v>4</v>
      </c>
      <c r="D440" s="32">
        <v>9</v>
      </c>
      <c r="E440" s="33">
        <v>5226105</v>
      </c>
      <c r="F440" s="30">
        <v>200</v>
      </c>
      <c r="G440" s="116">
        <f t="shared" si="76"/>
        <v>5050.7</v>
      </c>
      <c r="H440" s="116">
        <f t="shared" si="76"/>
        <v>5050.7</v>
      </c>
      <c r="I440" s="116">
        <f t="shared" si="76"/>
        <v>0</v>
      </c>
      <c r="J440" s="135">
        <f t="shared" si="69"/>
        <v>0</v>
      </c>
      <c r="K440" s="135">
        <f t="shared" si="70"/>
        <v>0</v>
      </c>
    </row>
    <row r="441" spans="1:11" ht="25.5" x14ac:dyDescent="0.2">
      <c r="A441" s="97" t="s">
        <v>224</v>
      </c>
      <c r="B441" s="57">
        <v>46</v>
      </c>
      <c r="C441" s="31">
        <v>4</v>
      </c>
      <c r="D441" s="32">
        <v>9</v>
      </c>
      <c r="E441" s="33">
        <v>5226105</v>
      </c>
      <c r="F441" s="30">
        <v>240</v>
      </c>
      <c r="G441" s="116">
        <f t="shared" si="76"/>
        <v>5050.7</v>
      </c>
      <c r="H441" s="116">
        <f t="shared" si="76"/>
        <v>5050.7</v>
      </c>
      <c r="I441" s="116">
        <f t="shared" si="76"/>
        <v>0</v>
      </c>
      <c r="J441" s="135">
        <f t="shared" si="69"/>
        <v>0</v>
      </c>
      <c r="K441" s="135">
        <f t="shared" si="70"/>
        <v>0</v>
      </c>
    </row>
    <row r="442" spans="1:11" ht="25.5" x14ac:dyDescent="0.2">
      <c r="A442" s="99" t="s">
        <v>225</v>
      </c>
      <c r="B442" s="57">
        <v>46</v>
      </c>
      <c r="C442" s="31">
        <v>4</v>
      </c>
      <c r="D442" s="32">
        <v>9</v>
      </c>
      <c r="E442" s="33">
        <v>5226105</v>
      </c>
      <c r="F442" s="30">
        <v>244</v>
      </c>
      <c r="G442" s="116">
        <v>5050.7</v>
      </c>
      <c r="H442" s="116">
        <v>5050.7</v>
      </c>
      <c r="I442" s="116">
        <v>0</v>
      </c>
      <c r="J442" s="135">
        <f t="shared" si="69"/>
        <v>0</v>
      </c>
      <c r="K442" s="135">
        <f t="shared" si="70"/>
        <v>0</v>
      </c>
    </row>
    <row r="443" spans="1:11" ht="25.5" x14ac:dyDescent="0.2">
      <c r="A443" s="97" t="s">
        <v>100</v>
      </c>
      <c r="B443" s="57">
        <v>46</v>
      </c>
      <c r="C443" s="31">
        <v>4</v>
      </c>
      <c r="D443" s="32">
        <v>9</v>
      </c>
      <c r="E443" s="33">
        <v>7950000</v>
      </c>
      <c r="F443" s="30"/>
      <c r="G443" s="116">
        <f>G444+G448</f>
        <v>2534.1</v>
      </c>
      <c r="H443" s="116">
        <f>H444+H448</f>
        <v>2534.1</v>
      </c>
      <c r="I443" s="116">
        <f>I444+I448</f>
        <v>851.2</v>
      </c>
      <c r="J443" s="135">
        <f t="shared" si="69"/>
        <v>33.589834655301686</v>
      </c>
      <c r="K443" s="135">
        <f t="shared" si="70"/>
        <v>33.589834655301686</v>
      </c>
    </row>
    <row r="444" spans="1:11" ht="38.25" x14ac:dyDescent="0.2">
      <c r="A444" s="29" t="s">
        <v>208</v>
      </c>
      <c r="B444" s="36">
        <v>46</v>
      </c>
      <c r="C444" s="31">
        <v>4</v>
      </c>
      <c r="D444" s="32">
        <v>9</v>
      </c>
      <c r="E444" s="67">
        <v>7950000</v>
      </c>
      <c r="F444" s="30"/>
      <c r="G444" s="116">
        <f t="shared" ref="G444:I446" si="77">G445</f>
        <v>1963</v>
      </c>
      <c r="H444" s="116">
        <f t="shared" si="77"/>
        <v>1963</v>
      </c>
      <c r="I444" s="116">
        <f t="shared" si="77"/>
        <v>851.2</v>
      </c>
      <c r="J444" s="135">
        <f t="shared" si="69"/>
        <v>43.362200713194092</v>
      </c>
      <c r="K444" s="135">
        <f t="shared" si="70"/>
        <v>43.362200713194092</v>
      </c>
    </row>
    <row r="445" spans="1:11" ht="25.5" x14ac:dyDescent="0.2">
      <c r="A445" s="98" t="s">
        <v>223</v>
      </c>
      <c r="B445" s="57">
        <v>46</v>
      </c>
      <c r="C445" s="31">
        <v>4</v>
      </c>
      <c r="D445" s="32">
        <v>9</v>
      </c>
      <c r="E445" s="30">
        <v>7950000</v>
      </c>
      <c r="F445" s="30">
        <v>200</v>
      </c>
      <c r="G445" s="116">
        <f t="shared" si="77"/>
        <v>1963</v>
      </c>
      <c r="H445" s="116">
        <f t="shared" si="77"/>
        <v>1963</v>
      </c>
      <c r="I445" s="116">
        <f t="shared" si="77"/>
        <v>851.2</v>
      </c>
      <c r="J445" s="135">
        <f t="shared" si="69"/>
        <v>43.362200713194092</v>
      </c>
      <c r="K445" s="135">
        <f t="shared" si="70"/>
        <v>43.362200713194092</v>
      </c>
    </row>
    <row r="446" spans="1:11" ht="25.5" x14ac:dyDescent="0.2">
      <c r="A446" s="97" t="s">
        <v>224</v>
      </c>
      <c r="B446" s="57">
        <v>46</v>
      </c>
      <c r="C446" s="31">
        <v>4</v>
      </c>
      <c r="D446" s="32">
        <v>9</v>
      </c>
      <c r="E446" s="30">
        <v>7950000</v>
      </c>
      <c r="F446" s="30">
        <v>240</v>
      </c>
      <c r="G446" s="116">
        <f t="shared" si="77"/>
        <v>1963</v>
      </c>
      <c r="H446" s="116">
        <f t="shared" si="77"/>
        <v>1963</v>
      </c>
      <c r="I446" s="116">
        <f t="shared" si="77"/>
        <v>851.2</v>
      </c>
      <c r="J446" s="135">
        <f t="shared" si="69"/>
        <v>43.362200713194092</v>
      </c>
      <c r="K446" s="135">
        <f t="shared" si="70"/>
        <v>43.362200713194092</v>
      </c>
    </row>
    <row r="447" spans="1:11" ht="25.5" x14ac:dyDescent="0.2">
      <c r="A447" s="99" t="s">
        <v>225</v>
      </c>
      <c r="B447" s="57">
        <v>46</v>
      </c>
      <c r="C447" s="31">
        <v>4</v>
      </c>
      <c r="D447" s="32">
        <v>9</v>
      </c>
      <c r="E447" s="30">
        <v>7950000</v>
      </c>
      <c r="F447" s="30">
        <v>244</v>
      </c>
      <c r="G447" s="116">
        <v>1963</v>
      </c>
      <c r="H447" s="116">
        <v>1963</v>
      </c>
      <c r="I447" s="116">
        <v>851.2</v>
      </c>
      <c r="J447" s="135">
        <f t="shared" si="69"/>
        <v>43.362200713194092</v>
      </c>
      <c r="K447" s="135">
        <f t="shared" si="70"/>
        <v>43.362200713194092</v>
      </c>
    </row>
    <row r="448" spans="1:11" x14ac:dyDescent="0.2">
      <c r="A448" s="29" t="s">
        <v>30</v>
      </c>
      <c r="B448" s="36">
        <v>46</v>
      </c>
      <c r="C448" s="31">
        <v>4</v>
      </c>
      <c r="D448" s="32">
        <v>9</v>
      </c>
      <c r="E448" s="30">
        <v>7950000</v>
      </c>
      <c r="F448" s="30">
        <v>400</v>
      </c>
      <c r="G448" s="116">
        <f t="shared" ref="G448:I449" si="78">G449</f>
        <v>571.1</v>
      </c>
      <c r="H448" s="116">
        <f t="shared" si="78"/>
        <v>571.1</v>
      </c>
      <c r="I448" s="116">
        <f t="shared" si="78"/>
        <v>0</v>
      </c>
      <c r="J448" s="135">
        <f t="shared" si="69"/>
        <v>0</v>
      </c>
      <c r="K448" s="135">
        <f t="shared" si="70"/>
        <v>0</v>
      </c>
    </row>
    <row r="449" spans="1:11" ht="63.75" x14ac:dyDescent="0.2">
      <c r="A449" s="29" t="s">
        <v>249</v>
      </c>
      <c r="B449" s="36">
        <v>46</v>
      </c>
      <c r="C449" s="31">
        <v>4</v>
      </c>
      <c r="D449" s="32">
        <v>9</v>
      </c>
      <c r="E449" s="30">
        <v>7950000</v>
      </c>
      <c r="F449" s="30">
        <v>410</v>
      </c>
      <c r="G449" s="116">
        <f t="shared" si="78"/>
        <v>571.1</v>
      </c>
      <c r="H449" s="116">
        <f t="shared" si="78"/>
        <v>571.1</v>
      </c>
      <c r="I449" s="116">
        <f t="shared" si="78"/>
        <v>0</v>
      </c>
      <c r="J449" s="135">
        <f t="shared" si="69"/>
        <v>0</v>
      </c>
      <c r="K449" s="135">
        <f t="shared" si="70"/>
        <v>0</v>
      </c>
    </row>
    <row r="450" spans="1:11" ht="51" x14ac:dyDescent="0.2">
      <c r="A450" s="29" t="s">
        <v>250</v>
      </c>
      <c r="B450" s="36">
        <v>46</v>
      </c>
      <c r="C450" s="31">
        <v>4</v>
      </c>
      <c r="D450" s="32">
        <v>9</v>
      </c>
      <c r="E450" s="30">
        <v>7950000</v>
      </c>
      <c r="F450" s="30">
        <v>413</v>
      </c>
      <c r="G450" s="116">
        <v>571.1</v>
      </c>
      <c r="H450" s="116">
        <f>150+421.1</f>
        <v>571.1</v>
      </c>
      <c r="I450" s="116">
        <v>0</v>
      </c>
      <c r="J450" s="135">
        <f t="shared" si="69"/>
        <v>0</v>
      </c>
      <c r="K450" s="135">
        <f t="shared" si="70"/>
        <v>0</v>
      </c>
    </row>
    <row r="451" spans="1:11" ht="25.5" x14ac:dyDescent="0.2">
      <c r="A451" s="29" t="s">
        <v>35</v>
      </c>
      <c r="B451" s="36">
        <v>46</v>
      </c>
      <c r="C451" s="31">
        <v>4</v>
      </c>
      <c r="D451" s="32">
        <v>12</v>
      </c>
      <c r="E451" s="33"/>
      <c r="F451" s="30"/>
      <c r="G451" s="116">
        <f>G452+G462</f>
        <v>17485.8</v>
      </c>
      <c r="H451" s="116">
        <f>H452+H462</f>
        <v>17485.8</v>
      </c>
      <c r="I451" s="116">
        <f>I452+I462</f>
        <v>781.7</v>
      </c>
      <c r="J451" s="135">
        <f t="shared" si="69"/>
        <v>4.4704846218074099</v>
      </c>
      <c r="K451" s="135">
        <f t="shared" si="70"/>
        <v>4.4704846218074099</v>
      </c>
    </row>
    <row r="452" spans="1:11" x14ac:dyDescent="0.2">
      <c r="A452" s="29" t="s">
        <v>49</v>
      </c>
      <c r="B452" s="36">
        <v>46</v>
      </c>
      <c r="C452" s="31">
        <v>4</v>
      </c>
      <c r="D452" s="32">
        <v>12</v>
      </c>
      <c r="E452" s="33">
        <v>5220000</v>
      </c>
      <c r="F452" s="30"/>
      <c r="G452" s="116">
        <f>G453+G458</f>
        <v>14772.3</v>
      </c>
      <c r="H452" s="116">
        <f>H453+H458</f>
        <v>14772.3</v>
      </c>
      <c r="I452" s="116">
        <f>I453+I458</f>
        <v>441.4</v>
      </c>
      <c r="J452" s="135">
        <f t="shared" si="69"/>
        <v>2.9880248844120416</v>
      </c>
      <c r="K452" s="135">
        <f t="shared" si="70"/>
        <v>2.9880248844120416</v>
      </c>
    </row>
    <row r="453" spans="1:11" ht="59.25" customHeight="1" x14ac:dyDescent="0.2">
      <c r="A453" s="29" t="s">
        <v>161</v>
      </c>
      <c r="B453" s="36">
        <v>46</v>
      </c>
      <c r="C453" s="31">
        <v>4</v>
      </c>
      <c r="D453" s="32">
        <v>12</v>
      </c>
      <c r="E453" s="33">
        <v>5220502</v>
      </c>
      <c r="F453" s="30"/>
      <c r="G453" s="116">
        <f t="shared" ref="G453:I456" si="79">G454</f>
        <v>9989.7999999999993</v>
      </c>
      <c r="H453" s="116">
        <f t="shared" si="79"/>
        <v>9989.7999999999993</v>
      </c>
      <c r="I453" s="116">
        <f t="shared" si="79"/>
        <v>441.4</v>
      </c>
      <c r="J453" s="135">
        <f t="shared" si="69"/>
        <v>4.418506877014555</v>
      </c>
      <c r="K453" s="135">
        <f t="shared" si="70"/>
        <v>4.418506877014555</v>
      </c>
    </row>
    <row r="454" spans="1:11" ht="59.25" customHeight="1" x14ac:dyDescent="0.2">
      <c r="A454" s="29" t="s">
        <v>315</v>
      </c>
      <c r="B454" s="36">
        <v>46</v>
      </c>
      <c r="C454" s="31">
        <v>4</v>
      </c>
      <c r="D454" s="32">
        <v>12</v>
      </c>
      <c r="E454" s="33">
        <v>5220502</v>
      </c>
      <c r="F454" s="30"/>
      <c r="G454" s="116">
        <f t="shared" si="79"/>
        <v>9989.7999999999993</v>
      </c>
      <c r="H454" s="116">
        <f t="shared" si="79"/>
        <v>9989.7999999999993</v>
      </c>
      <c r="I454" s="116">
        <f t="shared" si="79"/>
        <v>441.4</v>
      </c>
      <c r="J454" s="135">
        <f t="shared" si="69"/>
        <v>4.418506877014555</v>
      </c>
      <c r="K454" s="135">
        <f t="shared" si="70"/>
        <v>4.418506877014555</v>
      </c>
    </row>
    <row r="455" spans="1:11" ht="19.5" customHeight="1" x14ac:dyDescent="0.2">
      <c r="A455" s="29" t="s">
        <v>30</v>
      </c>
      <c r="B455" s="36">
        <v>46</v>
      </c>
      <c r="C455" s="31">
        <v>4</v>
      </c>
      <c r="D455" s="32">
        <v>12</v>
      </c>
      <c r="E455" s="33">
        <v>5220502</v>
      </c>
      <c r="F455" s="30">
        <v>400</v>
      </c>
      <c r="G455" s="116">
        <f t="shared" si="79"/>
        <v>9989.7999999999993</v>
      </c>
      <c r="H455" s="116">
        <f t="shared" si="79"/>
        <v>9989.7999999999993</v>
      </c>
      <c r="I455" s="116">
        <f t="shared" si="79"/>
        <v>441.4</v>
      </c>
      <c r="J455" s="135">
        <f t="shared" si="69"/>
        <v>4.418506877014555</v>
      </c>
      <c r="K455" s="135">
        <f t="shared" si="70"/>
        <v>4.418506877014555</v>
      </c>
    </row>
    <row r="456" spans="1:11" ht="63.75" customHeight="1" x14ac:dyDescent="0.2">
      <c r="A456" s="29" t="s">
        <v>249</v>
      </c>
      <c r="B456" s="36">
        <v>46</v>
      </c>
      <c r="C456" s="31">
        <v>4</v>
      </c>
      <c r="D456" s="32">
        <v>12</v>
      </c>
      <c r="E456" s="33">
        <v>5220502</v>
      </c>
      <c r="F456" s="30">
        <v>410</v>
      </c>
      <c r="G456" s="116">
        <f t="shared" si="79"/>
        <v>9989.7999999999993</v>
      </c>
      <c r="H456" s="116">
        <f t="shared" si="79"/>
        <v>9989.7999999999993</v>
      </c>
      <c r="I456" s="116">
        <f t="shared" si="79"/>
        <v>441.4</v>
      </c>
      <c r="J456" s="135">
        <f t="shared" si="69"/>
        <v>4.418506877014555</v>
      </c>
      <c r="K456" s="135">
        <f t="shared" si="70"/>
        <v>4.418506877014555</v>
      </c>
    </row>
    <row r="457" spans="1:11" ht="63.75" customHeight="1" x14ac:dyDescent="0.2">
      <c r="A457" s="29" t="s">
        <v>250</v>
      </c>
      <c r="B457" s="36">
        <v>46</v>
      </c>
      <c r="C457" s="31">
        <v>4</v>
      </c>
      <c r="D457" s="32">
        <v>12</v>
      </c>
      <c r="E457" s="33">
        <v>5220502</v>
      </c>
      <c r="F457" s="30">
        <v>413</v>
      </c>
      <c r="G457" s="116">
        <v>9989.7999999999993</v>
      </c>
      <c r="H457" s="116">
        <v>9989.7999999999993</v>
      </c>
      <c r="I457" s="116">
        <v>441.4</v>
      </c>
      <c r="J457" s="135">
        <f t="shared" si="69"/>
        <v>4.418506877014555</v>
      </c>
      <c r="K457" s="135">
        <f t="shared" si="70"/>
        <v>4.418506877014555</v>
      </c>
    </row>
    <row r="458" spans="1:11" ht="50.25" customHeight="1" x14ac:dyDescent="0.2">
      <c r="A458" s="120" t="s">
        <v>343</v>
      </c>
      <c r="B458" s="36">
        <v>46</v>
      </c>
      <c r="C458" s="122">
        <v>4</v>
      </c>
      <c r="D458" s="123">
        <v>12</v>
      </c>
      <c r="E458" s="121">
        <v>5226300</v>
      </c>
      <c r="F458" s="121"/>
      <c r="G458" s="116">
        <f t="shared" ref="G458:I460" si="80">G459</f>
        <v>4782.5</v>
      </c>
      <c r="H458" s="116">
        <f t="shared" si="80"/>
        <v>4782.5</v>
      </c>
      <c r="I458" s="116">
        <f t="shared" si="80"/>
        <v>0</v>
      </c>
      <c r="J458" s="135">
        <f t="shared" si="69"/>
        <v>0</v>
      </c>
      <c r="K458" s="135">
        <f t="shared" si="70"/>
        <v>0</v>
      </c>
    </row>
    <row r="459" spans="1:11" ht="33.75" customHeight="1" x14ac:dyDescent="0.2">
      <c r="A459" s="98" t="s">
        <v>223</v>
      </c>
      <c r="B459" s="36">
        <v>46</v>
      </c>
      <c r="C459" s="122">
        <v>4</v>
      </c>
      <c r="D459" s="123">
        <v>12</v>
      </c>
      <c r="E459" s="121">
        <v>5226300</v>
      </c>
      <c r="F459" s="30">
        <v>200</v>
      </c>
      <c r="G459" s="116">
        <f t="shared" si="80"/>
        <v>4782.5</v>
      </c>
      <c r="H459" s="116">
        <f t="shared" si="80"/>
        <v>4782.5</v>
      </c>
      <c r="I459" s="116">
        <f t="shared" si="80"/>
        <v>0</v>
      </c>
      <c r="J459" s="135">
        <f t="shared" si="69"/>
        <v>0</v>
      </c>
      <c r="K459" s="135">
        <f t="shared" si="70"/>
        <v>0</v>
      </c>
    </row>
    <row r="460" spans="1:11" ht="30" customHeight="1" x14ac:dyDescent="0.2">
      <c r="A460" s="97" t="s">
        <v>224</v>
      </c>
      <c r="B460" s="36">
        <v>46</v>
      </c>
      <c r="C460" s="122">
        <v>4</v>
      </c>
      <c r="D460" s="123">
        <v>12</v>
      </c>
      <c r="E460" s="121">
        <v>5226300</v>
      </c>
      <c r="F460" s="30">
        <v>240</v>
      </c>
      <c r="G460" s="116">
        <f t="shared" si="80"/>
        <v>4782.5</v>
      </c>
      <c r="H460" s="116">
        <f t="shared" si="80"/>
        <v>4782.5</v>
      </c>
      <c r="I460" s="116">
        <f t="shared" si="80"/>
        <v>0</v>
      </c>
      <c r="J460" s="135">
        <f t="shared" si="69"/>
        <v>0</v>
      </c>
      <c r="K460" s="135">
        <f t="shared" si="70"/>
        <v>0</v>
      </c>
    </row>
    <row r="461" spans="1:11" ht="34.5" customHeight="1" x14ac:dyDescent="0.2">
      <c r="A461" s="99" t="s">
        <v>225</v>
      </c>
      <c r="B461" s="36">
        <v>46</v>
      </c>
      <c r="C461" s="122">
        <v>4</v>
      </c>
      <c r="D461" s="123">
        <v>12</v>
      </c>
      <c r="E461" s="121">
        <v>5226300</v>
      </c>
      <c r="F461" s="30">
        <v>244</v>
      </c>
      <c r="G461" s="116">
        <v>4782.5</v>
      </c>
      <c r="H461" s="116">
        <v>4782.5</v>
      </c>
      <c r="I461" s="116">
        <v>0</v>
      </c>
      <c r="J461" s="135">
        <f t="shared" ref="J461:J524" si="81">I461/G461*100</f>
        <v>0</v>
      </c>
      <c r="K461" s="135">
        <f t="shared" ref="K461:K524" si="82">I461/H461*100</f>
        <v>0</v>
      </c>
    </row>
    <row r="462" spans="1:11" ht="25.5" x14ac:dyDescent="0.2">
      <c r="A462" s="29" t="s">
        <v>48</v>
      </c>
      <c r="B462" s="36">
        <v>46</v>
      </c>
      <c r="C462" s="31">
        <v>4</v>
      </c>
      <c r="D462" s="32">
        <v>12</v>
      </c>
      <c r="E462" s="33">
        <v>7950000</v>
      </c>
      <c r="F462" s="30"/>
      <c r="G462" s="116">
        <f t="shared" ref="G462:I465" si="83">G463</f>
        <v>2713.5</v>
      </c>
      <c r="H462" s="116">
        <f t="shared" si="83"/>
        <v>2713.5</v>
      </c>
      <c r="I462" s="116">
        <f t="shared" si="83"/>
        <v>340.3</v>
      </c>
      <c r="J462" s="135">
        <f t="shared" si="81"/>
        <v>12.540998710152939</v>
      </c>
      <c r="K462" s="135">
        <f t="shared" si="82"/>
        <v>12.540998710152939</v>
      </c>
    </row>
    <row r="463" spans="1:11" ht="51" x14ac:dyDescent="0.2">
      <c r="A463" s="29" t="s">
        <v>209</v>
      </c>
      <c r="B463" s="36">
        <v>46</v>
      </c>
      <c r="C463" s="31">
        <v>4</v>
      </c>
      <c r="D463" s="32">
        <v>12</v>
      </c>
      <c r="E463" s="33">
        <v>7950000</v>
      </c>
      <c r="F463" s="30"/>
      <c r="G463" s="116">
        <f t="shared" si="83"/>
        <v>2713.5</v>
      </c>
      <c r="H463" s="116">
        <f t="shared" si="83"/>
        <v>2713.5</v>
      </c>
      <c r="I463" s="116">
        <f t="shared" si="83"/>
        <v>340.3</v>
      </c>
      <c r="J463" s="135">
        <f t="shared" si="81"/>
        <v>12.540998710152939</v>
      </c>
      <c r="K463" s="135">
        <f t="shared" si="82"/>
        <v>12.540998710152939</v>
      </c>
    </row>
    <row r="464" spans="1:11" x14ac:dyDescent="0.2">
      <c r="A464" s="29" t="s">
        <v>30</v>
      </c>
      <c r="B464" s="36">
        <v>46</v>
      </c>
      <c r="C464" s="31">
        <v>4</v>
      </c>
      <c r="D464" s="32">
        <v>12</v>
      </c>
      <c r="E464" s="33">
        <v>7950000</v>
      </c>
      <c r="F464" s="30">
        <v>410</v>
      </c>
      <c r="G464" s="116">
        <f t="shared" si="83"/>
        <v>2713.5</v>
      </c>
      <c r="H464" s="116">
        <f t="shared" si="83"/>
        <v>2713.5</v>
      </c>
      <c r="I464" s="116">
        <f t="shared" si="83"/>
        <v>340.3</v>
      </c>
      <c r="J464" s="135">
        <f t="shared" si="81"/>
        <v>12.540998710152939</v>
      </c>
      <c r="K464" s="135">
        <f t="shared" si="82"/>
        <v>12.540998710152939</v>
      </c>
    </row>
    <row r="465" spans="1:11" ht="63.75" x14ac:dyDescent="0.2">
      <c r="A465" s="29" t="s">
        <v>249</v>
      </c>
      <c r="B465" s="36">
        <v>46</v>
      </c>
      <c r="C465" s="31">
        <v>4</v>
      </c>
      <c r="D465" s="32">
        <v>12</v>
      </c>
      <c r="E465" s="33">
        <v>7950000</v>
      </c>
      <c r="F465" s="30">
        <v>410</v>
      </c>
      <c r="G465" s="116">
        <f t="shared" si="83"/>
        <v>2713.5</v>
      </c>
      <c r="H465" s="116">
        <f t="shared" si="83"/>
        <v>2713.5</v>
      </c>
      <c r="I465" s="116">
        <f t="shared" si="83"/>
        <v>340.3</v>
      </c>
      <c r="J465" s="135">
        <f t="shared" si="81"/>
        <v>12.540998710152939</v>
      </c>
      <c r="K465" s="135">
        <f t="shared" si="82"/>
        <v>12.540998710152939</v>
      </c>
    </row>
    <row r="466" spans="1:11" ht="51" x14ac:dyDescent="0.2">
      <c r="A466" s="29" t="s">
        <v>250</v>
      </c>
      <c r="B466" s="36">
        <v>46</v>
      </c>
      <c r="C466" s="31">
        <v>4</v>
      </c>
      <c r="D466" s="32">
        <v>12</v>
      </c>
      <c r="E466" s="33">
        <v>7950000</v>
      </c>
      <c r="F466" s="30">
        <v>413</v>
      </c>
      <c r="G466" s="116">
        <v>2713.5</v>
      </c>
      <c r="H466" s="116">
        <v>2713.5</v>
      </c>
      <c r="I466" s="116">
        <v>340.3</v>
      </c>
      <c r="J466" s="135">
        <f t="shared" si="81"/>
        <v>12.540998710152939</v>
      </c>
      <c r="K466" s="135">
        <f t="shared" si="82"/>
        <v>12.540998710152939</v>
      </c>
    </row>
    <row r="467" spans="1:11" x14ac:dyDescent="0.2">
      <c r="A467" s="29" t="s">
        <v>10</v>
      </c>
      <c r="B467" s="36">
        <v>46</v>
      </c>
      <c r="C467" s="31">
        <v>5</v>
      </c>
      <c r="D467" s="32"/>
      <c r="E467" s="33"/>
      <c r="F467" s="30"/>
      <c r="G467" s="116">
        <f>G468+G488+G540</f>
        <v>578981.20000000007</v>
      </c>
      <c r="H467" s="116">
        <f>H468+H488+H540</f>
        <v>578981.20000000007</v>
      </c>
      <c r="I467" s="116">
        <f>I468+I488+I540</f>
        <v>109738.09999999998</v>
      </c>
      <c r="J467" s="135">
        <f t="shared" si="81"/>
        <v>18.953655144588456</v>
      </c>
      <c r="K467" s="135">
        <f t="shared" si="82"/>
        <v>18.953655144588456</v>
      </c>
    </row>
    <row r="468" spans="1:11" x14ac:dyDescent="0.2">
      <c r="A468" s="29" t="s">
        <v>24</v>
      </c>
      <c r="B468" s="36">
        <v>46</v>
      </c>
      <c r="C468" s="31">
        <v>5</v>
      </c>
      <c r="D468" s="32">
        <v>1</v>
      </c>
      <c r="E468" s="33"/>
      <c r="F468" s="30"/>
      <c r="G468" s="116">
        <f>G469+G480+G474</f>
        <v>172491.3</v>
      </c>
      <c r="H468" s="116">
        <f>H469+H480+H474</f>
        <v>172491.3</v>
      </c>
      <c r="I468" s="116">
        <f>I469+I480+I474</f>
        <v>47154.2</v>
      </c>
      <c r="J468" s="135">
        <f t="shared" si="81"/>
        <v>27.337146859001006</v>
      </c>
      <c r="K468" s="135">
        <f t="shared" si="82"/>
        <v>27.337146859001006</v>
      </c>
    </row>
    <row r="469" spans="1:11" x14ac:dyDescent="0.2">
      <c r="A469" s="29" t="s">
        <v>251</v>
      </c>
      <c r="B469" s="36">
        <v>46</v>
      </c>
      <c r="C469" s="31">
        <v>5</v>
      </c>
      <c r="D469" s="32">
        <v>1</v>
      </c>
      <c r="E469" s="33">
        <v>3500000</v>
      </c>
      <c r="F469" s="30"/>
      <c r="G469" s="116">
        <f t="shared" ref="G469:I472" si="84">G470</f>
        <v>959.3</v>
      </c>
      <c r="H469" s="116">
        <f t="shared" si="84"/>
        <v>959.3</v>
      </c>
      <c r="I469" s="116">
        <f t="shared" si="84"/>
        <v>0</v>
      </c>
      <c r="J469" s="135">
        <f t="shared" si="81"/>
        <v>0</v>
      </c>
      <c r="K469" s="135">
        <f t="shared" si="82"/>
        <v>0</v>
      </c>
    </row>
    <row r="470" spans="1:11" ht="51" x14ac:dyDescent="0.2">
      <c r="A470" s="81" t="s">
        <v>252</v>
      </c>
      <c r="B470" s="80">
        <v>46</v>
      </c>
      <c r="C470" s="31">
        <v>5</v>
      </c>
      <c r="D470" s="32">
        <v>1</v>
      </c>
      <c r="E470" s="33">
        <v>3500200</v>
      </c>
      <c r="F470" s="30"/>
      <c r="G470" s="116">
        <f t="shared" si="84"/>
        <v>959.3</v>
      </c>
      <c r="H470" s="116">
        <f t="shared" si="84"/>
        <v>959.3</v>
      </c>
      <c r="I470" s="116">
        <f t="shared" si="84"/>
        <v>0</v>
      </c>
      <c r="J470" s="135">
        <f t="shared" si="81"/>
        <v>0</v>
      </c>
      <c r="K470" s="135">
        <f t="shared" si="82"/>
        <v>0</v>
      </c>
    </row>
    <row r="471" spans="1:11" ht="25.5" x14ac:dyDescent="0.2">
      <c r="A471" s="98" t="s">
        <v>223</v>
      </c>
      <c r="B471" s="57">
        <v>46</v>
      </c>
      <c r="C471" s="31">
        <v>5</v>
      </c>
      <c r="D471" s="32">
        <v>1</v>
      </c>
      <c r="E471" s="33">
        <v>3500200</v>
      </c>
      <c r="F471" s="30">
        <v>200</v>
      </c>
      <c r="G471" s="116">
        <f t="shared" si="84"/>
        <v>959.3</v>
      </c>
      <c r="H471" s="116">
        <f t="shared" si="84"/>
        <v>959.3</v>
      </c>
      <c r="I471" s="116">
        <f t="shared" si="84"/>
        <v>0</v>
      </c>
      <c r="J471" s="135">
        <f t="shared" si="81"/>
        <v>0</v>
      </c>
      <c r="K471" s="135">
        <f t="shared" si="82"/>
        <v>0</v>
      </c>
    </row>
    <row r="472" spans="1:11" ht="25.5" x14ac:dyDescent="0.2">
      <c r="A472" s="97" t="s">
        <v>224</v>
      </c>
      <c r="B472" s="57">
        <v>46</v>
      </c>
      <c r="C472" s="31">
        <v>5</v>
      </c>
      <c r="D472" s="32">
        <v>1</v>
      </c>
      <c r="E472" s="33">
        <v>3500200</v>
      </c>
      <c r="F472" s="30">
        <v>240</v>
      </c>
      <c r="G472" s="116">
        <f t="shared" si="84"/>
        <v>959.3</v>
      </c>
      <c r="H472" s="116">
        <f t="shared" si="84"/>
        <v>959.3</v>
      </c>
      <c r="I472" s="116">
        <f t="shared" si="84"/>
        <v>0</v>
      </c>
      <c r="J472" s="135">
        <f t="shared" si="81"/>
        <v>0</v>
      </c>
      <c r="K472" s="135">
        <f t="shared" si="82"/>
        <v>0</v>
      </c>
    </row>
    <row r="473" spans="1:11" ht="38.25" x14ac:dyDescent="0.2">
      <c r="A473" s="29" t="s">
        <v>253</v>
      </c>
      <c r="B473" s="57">
        <v>46</v>
      </c>
      <c r="C473" s="31">
        <v>5</v>
      </c>
      <c r="D473" s="32">
        <v>1</v>
      </c>
      <c r="E473" s="33">
        <v>3500200</v>
      </c>
      <c r="F473" s="30">
        <v>243</v>
      </c>
      <c r="G473" s="116">
        <v>959.3</v>
      </c>
      <c r="H473" s="116">
        <v>959.3</v>
      </c>
      <c r="I473" s="116">
        <v>0</v>
      </c>
      <c r="J473" s="135">
        <f t="shared" si="81"/>
        <v>0</v>
      </c>
      <c r="K473" s="135">
        <f t="shared" si="82"/>
        <v>0</v>
      </c>
    </row>
    <row r="474" spans="1:11" x14ac:dyDescent="0.2">
      <c r="A474" s="29" t="s">
        <v>218</v>
      </c>
      <c r="B474" s="57">
        <v>46</v>
      </c>
      <c r="C474" s="31">
        <v>5</v>
      </c>
      <c r="D474" s="32">
        <v>1</v>
      </c>
      <c r="E474" s="33">
        <v>5220000</v>
      </c>
      <c r="F474" s="30"/>
      <c r="G474" s="116">
        <f t="shared" ref="G474:I478" si="85">G475</f>
        <v>136158.79999999999</v>
      </c>
      <c r="H474" s="116">
        <f t="shared" si="85"/>
        <v>136158.79999999999</v>
      </c>
      <c r="I474" s="116">
        <f t="shared" si="85"/>
        <v>39420.5</v>
      </c>
      <c r="J474" s="135">
        <f t="shared" si="81"/>
        <v>28.951856214949018</v>
      </c>
      <c r="K474" s="135">
        <f t="shared" si="82"/>
        <v>28.951856214949018</v>
      </c>
    </row>
    <row r="475" spans="1:11" ht="38.25" x14ac:dyDescent="0.2">
      <c r="A475" s="29" t="s">
        <v>330</v>
      </c>
      <c r="B475" s="57">
        <v>46</v>
      </c>
      <c r="C475" s="31">
        <v>5</v>
      </c>
      <c r="D475" s="32">
        <v>1</v>
      </c>
      <c r="E475" s="33">
        <v>5225900</v>
      </c>
      <c r="F475" s="30"/>
      <c r="G475" s="116">
        <f t="shared" si="85"/>
        <v>136158.79999999999</v>
      </c>
      <c r="H475" s="116">
        <f t="shared" si="85"/>
        <v>136158.79999999999</v>
      </c>
      <c r="I475" s="116">
        <f t="shared" si="85"/>
        <v>39420.5</v>
      </c>
      <c r="J475" s="135">
        <f t="shared" si="81"/>
        <v>28.951856214949018</v>
      </c>
      <c r="K475" s="135">
        <f t="shared" si="82"/>
        <v>28.951856214949018</v>
      </c>
    </row>
    <row r="476" spans="1:11" ht="25.5" x14ac:dyDescent="0.2">
      <c r="A476" s="29" t="s">
        <v>356</v>
      </c>
      <c r="B476" s="57">
        <v>46</v>
      </c>
      <c r="C476" s="31">
        <v>5</v>
      </c>
      <c r="D476" s="32">
        <v>1</v>
      </c>
      <c r="E476" s="33">
        <v>5225908</v>
      </c>
      <c r="F476" s="30"/>
      <c r="G476" s="116">
        <f t="shared" si="85"/>
        <v>136158.79999999999</v>
      </c>
      <c r="H476" s="116">
        <f t="shared" si="85"/>
        <v>136158.79999999999</v>
      </c>
      <c r="I476" s="116">
        <f t="shared" si="85"/>
        <v>39420.5</v>
      </c>
      <c r="J476" s="135">
        <f t="shared" si="81"/>
        <v>28.951856214949018</v>
      </c>
      <c r="K476" s="135">
        <f t="shared" si="82"/>
        <v>28.951856214949018</v>
      </c>
    </row>
    <row r="477" spans="1:11" x14ac:dyDescent="0.2">
      <c r="A477" s="29" t="s">
        <v>30</v>
      </c>
      <c r="B477" s="36">
        <v>46</v>
      </c>
      <c r="C477" s="31">
        <v>5</v>
      </c>
      <c r="D477" s="32">
        <v>1</v>
      </c>
      <c r="E477" s="33">
        <v>5225908</v>
      </c>
      <c r="F477" s="30">
        <v>410</v>
      </c>
      <c r="G477" s="116">
        <f t="shared" si="85"/>
        <v>136158.79999999999</v>
      </c>
      <c r="H477" s="116">
        <f t="shared" si="85"/>
        <v>136158.79999999999</v>
      </c>
      <c r="I477" s="116">
        <f t="shared" si="85"/>
        <v>39420.5</v>
      </c>
      <c r="J477" s="135">
        <f t="shared" si="81"/>
        <v>28.951856214949018</v>
      </c>
      <c r="K477" s="135">
        <f t="shared" si="82"/>
        <v>28.951856214949018</v>
      </c>
    </row>
    <row r="478" spans="1:11" ht="63.75" x14ac:dyDescent="0.2">
      <c r="A478" s="29" t="s">
        <v>249</v>
      </c>
      <c r="B478" s="36">
        <v>46</v>
      </c>
      <c r="C478" s="31">
        <v>5</v>
      </c>
      <c r="D478" s="32">
        <v>1</v>
      </c>
      <c r="E478" s="33">
        <v>5225908</v>
      </c>
      <c r="F478" s="30">
        <v>410</v>
      </c>
      <c r="G478" s="116">
        <f t="shared" si="85"/>
        <v>136158.79999999999</v>
      </c>
      <c r="H478" s="116">
        <f t="shared" si="85"/>
        <v>136158.79999999999</v>
      </c>
      <c r="I478" s="116">
        <f t="shared" si="85"/>
        <v>39420.5</v>
      </c>
      <c r="J478" s="135">
        <f t="shared" si="81"/>
        <v>28.951856214949018</v>
      </c>
      <c r="K478" s="135">
        <f t="shared" si="82"/>
        <v>28.951856214949018</v>
      </c>
    </row>
    <row r="479" spans="1:11" ht="51" x14ac:dyDescent="0.2">
      <c r="A479" s="29" t="s">
        <v>250</v>
      </c>
      <c r="B479" s="36">
        <v>46</v>
      </c>
      <c r="C479" s="31">
        <v>5</v>
      </c>
      <c r="D479" s="32">
        <v>1</v>
      </c>
      <c r="E479" s="33">
        <v>5225908</v>
      </c>
      <c r="F479" s="30">
        <v>413</v>
      </c>
      <c r="G479" s="116">
        <v>136158.79999999999</v>
      </c>
      <c r="H479" s="116">
        <v>136158.79999999999</v>
      </c>
      <c r="I479" s="116">
        <v>39420.5</v>
      </c>
      <c r="J479" s="135">
        <f t="shared" si="81"/>
        <v>28.951856214949018</v>
      </c>
      <c r="K479" s="135">
        <f t="shared" si="82"/>
        <v>28.951856214949018</v>
      </c>
    </row>
    <row r="480" spans="1:11" ht="25.5" x14ac:dyDescent="0.2">
      <c r="A480" s="29" t="s">
        <v>100</v>
      </c>
      <c r="B480" s="36">
        <v>46</v>
      </c>
      <c r="C480" s="31">
        <v>5</v>
      </c>
      <c r="D480" s="32">
        <v>1</v>
      </c>
      <c r="E480" s="33">
        <v>7950000</v>
      </c>
      <c r="F480" s="30"/>
      <c r="G480" s="116">
        <f>G481</f>
        <v>35373.199999999997</v>
      </c>
      <c r="H480" s="116">
        <f>H481</f>
        <v>35373.199999999997</v>
      </c>
      <c r="I480" s="116">
        <f>I481</f>
        <v>7733.7</v>
      </c>
      <c r="J480" s="135">
        <f t="shared" si="81"/>
        <v>21.863161941809054</v>
      </c>
      <c r="K480" s="135">
        <f t="shared" si="82"/>
        <v>21.863161941809054</v>
      </c>
    </row>
    <row r="481" spans="1:11" ht="51" x14ac:dyDescent="0.2">
      <c r="A481" s="29" t="s">
        <v>254</v>
      </c>
      <c r="B481" s="36">
        <v>46</v>
      </c>
      <c r="C481" s="31">
        <v>5</v>
      </c>
      <c r="D481" s="32">
        <v>1</v>
      </c>
      <c r="E481" s="33">
        <v>7950000</v>
      </c>
      <c r="F481" s="30"/>
      <c r="G481" s="116">
        <f>G482+G485</f>
        <v>35373.199999999997</v>
      </c>
      <c r="H481" s="116">
        <f>H482+H485</f>
        <v>35373.199999999997</v>
      </c>
      <c r="I481" s="116">
        <f>I482+I485</f>
        <v>7733.7</v>
      </c>
      <c r="J481" s="135">
        <f t="shared" si="81"/>
        <v>21.863161941809054</v>
      </c>
      <c r="K481" s="135">
        <f t="shared" si="82"/>
        <v>21.863161941809054</v>
      </c>
    </row>
    <row r="482" spans="1:11" ht="25.5" x14ac:dyDescent="0.2">
      <c r="A482" s="98" t="s">
        <v>223</v>
      </c>
      <c r="B482" s="57">
        <v>46</v>
      </c>
      <c r="C482" s="31">
        <v>5</v>
      </c>
      <c r="D482" s="32">
        <v>1</v>
      </c>
      <c r="E482" s="33">
        <v>7950000</v>
      </c>
      <c r="F482" s="30">
        <v>200</v>
      </c>
      <c r="G482" s="116">
        <f t="shared" ref="G482:I483" si="86">G483</f>
        <v>3440</v>
      </c>
      <c r="H482" s="116">
        <f t="shared" si="86"/>
        <v>3440</v>
      </c>
      <c r="I482" s="116">
        <f t="shared" si="86"/>
        <v>300</v>
      </c>
      <c r="J482" s="135">
        <f t="shared" si="81"/>
        <v>8.720930232558139</v>
      </c>
      <c r="K482" s="135">
        <f t="shared" si="82"/>
        <v>8.720930232558139</v>
      </c>
    </row>
    <row r="483" spans="1:11" ht="25.5" x14ac:dyDescent="0.2">
      <c r="A483" s="97" t="s">
        <v>224</v>
      </c>
      <c r="B483" s="57">
        <v>46</v>
      </c>
      <c r="C483" s="31">
        <v>5</v>
      </c>
      <c r="D483" s="32">
        <v>1</v>
      </c>
      <c r="E483" s="33">
        <v>7950000</v>
      </c>
      <c r="F483" s="30">
        <v>240</v>
      </c>
      <c r="G483" s="116">
        <f t="shared" si="86"/>
        <v>3440</v>
      </c>
      <c r="H483" s="116">
        <f t="shared" si="86"/>
        <v>3440</v>
      </c>
      <c r="I483" s="116">
        <f t="shared" si="86"/>
        <v>300</v>
      </c>
      <c r="J483" s="135">
        <f t="shared" si="81"/>
        <v>8.720930232558139</v>
      </c>
      <c r="K483" s="135">
        <f t="shared" si="82"/>
        <v>8.720930232558139</v>
      </c>
    </row>
    <row r="484" spans="1:11" ht="25.5" x14ac:dyDescent="0.2">
      <c r="A484" s="97" t="s">
        <v>225</v>
      </c>
      <c r="B484" s="57">
        <v>46</v>
      </c>
      <c r="C484" s="31">
        <v>5</v>
      </c>
      <c r="D484" s="32">
        <v>1</v>
      </c>
      <c r="E484" s="33">
        <v>7950000</v>
      </c>
      <c r="F484" s="30">
        <v>244</v>
      </c>
      <c r="G484" s="116">
        <v>3440</v>
      </c>
      <c r="H484" s="116">
        <v>3440</v>
      </c>
      <c r="I484" s="116">
        <v>300</v>
      </c>
      <c r="J484" s="135">
        <f t="shared" si="81"/>
        <v>8.720930232558139</v>
      </c>
      <c r="K484" s="135">
        <f t="shared" si="82"/>
        <v>8.720930232558139</v>
      </c>
    </row>
    <row r="485" spans="1:11" x14ac:dyDescent="0.2">
      <c r="A485" s="29" t="s">
        <v>30</v>
      </c>
      <c r="B485" s="36">
        <v>46</v>
      </c>
      <c r="C485" s="31">
        <v>5</v>
      </c>
      <c r="D485" s="32">
        <v>1</v>
      </c>
      <c r="E485" s="30">
        <v>7950000</v>
      </c>
      <c r="F485" s="30">
        <v>400</v>
      </c>
      <c r="G485" s="116">
        <f t="shared" ref="G485:I486" si="87">G486</f>
        <v>31933.199999999997</v>
      </c>
      <c r="H485" s="116">
        <f t="shared" si="87"/>
        <v>31933.199999999997</v>
      </c>
      <c r="I485" s="116">
        <f t="shared" si="87"/>
        <v>7433.7</v>
      </c>
      <c r="J485" s="135">
        <f t="shared" si="81"/>
        <v>23.278907218819285</v>
      </c>
      <c r="K485" s="135">
        <f t="shared" si="82"/>
        <v>23.278907218819285</v>
      </c>
    </row>
    <row r="486" spans="1:11" ht="63.75" x14ac:dyDescent="0.2">
      <c r="A486" s="29" t="s">
        <v>249</v>
      </c>
      <c r="B486" s="36">
        <v>46</v>
      </c>
      <c r="C486" s="31">
        <v>5</v>
      </c>
      <c r="D486" s="32">
        <v>1</v>
      </c>
      <c r="E486" s="30">
        <v>7950000</v>
      </c>
      <c r="F486" s="30">
        <v>410</v>
      </c>
      <c r="G486" s="116">
        <f t="shared" si="87"/>
        <v>31933.199999999997</v>
      </c>
      <c r="H486" s="116">
        <f t="shared" si="87"/>
        <v>31933.199999999997</v>
      </c>
      <c r="I486" s="116">
        <f t="shared" si="87"/>
        <v>7433.7</v>
      </c>
      <c r="J486" s="135">
        <f t="shared" si="81"/>
        <v>23.278907218819285</v>
      </c>
      <c r="K486" s="135">
        <f t="shared" si="82"/>
        <v>23.278907218819285</v>
      </c>
    </row>
    <row r="487" spans="1:11" ht="51" x14ac:dyDescent="0.2">
      <c r="A487" s="29" t="s">
        <v>250</v>
      </c>
      <c r="B487" s="36">
        <v>46</v>
      </c>
      <c r="C487" s="31">
        <v>5</v>
      </c>
      <c r="D487" s="32">
        <v>1</v>
      </c>
      <c r="E487" s="30">
        <v>7950000</v>
      </c>
      <c r="F487" s="30">
        <v>413</v>
      </c>
      <c r="G487" s="116">
        <f>37133.2-200-5000</f>
        <v>31933.199999999997</v>
      </c>
      <c r="H487" s="116">
        <f>37133.2-200-5000</f>
        <v>31933.199999999997</v>
      </c>
      <c r="I487" s="116">
        <v>7433.7</v>
      </c>
      <c r="J487" s="135">
        <f t="shared" si="81"/>
        <v>23.278907218819285</v>
      </c>
      <c r="K487" s="135">
        <f t="shared" si="82"/>
        <v>23.278907218819285</v>
      </c>
    </row>
    <row r="488" spans="1:11" x14ac:dyDescent="0.2">
      <c r="A488" s="29" t="s">
        <v>71</v>
      </c>
      <c r="B488" s="36">
        <v>46</v>
      </c>
      <c r="C488" s="31">
        <v>5</v>
      </c>
      <c r="D488" s="32">
        <v>2</v>
      </c>
      <c r="E488" s="30"/>
      <c r="F488" s="30"/>
      <c r="G488" s="116">
        <f>G494+G505+G517+G489</f>
        <v>386936.50000000006</v>
      </c>
      <c r="H488" s="116">
        <f>H494+H505+H517+H489</f>
        <v>386936.5</v>
      </c>
      <c r="I488" s="116">
        <f>I494+I505+I517+I489</f>
        <v>61044.999999999993</v>
      </c>
      <c r="J488" s="135">
        <f t="shared" si="81"/>
        <v>15.7764904577366</v>
      </c>
      <c r="K488" s="135">
        <f t="shared" si="82"/>
        <v>15.776490457736603</v>
      </c>
    </row>
    <row r="489" spans="1:11" ht="38.25" x14ac:dyDescent="0.2">
      <c r="A489" s="29" t="s">
        <v>338</v>
      </c>
      <c r="B489" s="36">
        <v>46</v>
      </c>
      <c r="C489" s="31">
        <v>5</v>
      </c>
      <c r="D489" s="32">
        <v>2</v>
      </c>
      <c r="E489" s="33">
        <v>1020000</v>
      </c>
      <c r="F489" s="30"/>
      <c r="G489" s="116">
        <f t="shared" ref="G489:I492" si="88">G490</f>
        <v>319.8</v>
      </c>
      <c r="H489" s="116">
        <f t="shared" si="88"/>
        <v>319.8</v>
      </c>
      <c r="I489" s="116">
        <f t="shared" si="88"/>
        <v>141.69999999999999</v>
      </c>
      <c r="J489" s="135">
        <f t="shared" si="81"/>
        <v>44.30894308943089</v>
      </c>
      <c r="K489" s="135">
        <f t="shared" si="82"/>
        <v>44.30894308943089</v>
      </c>
    </row>
    <row r="490" spans="1:11" ht="76.5" x14ac:dyDescent="0.2">
      <c r="A490" s="29" t="s">
        <v>339</v>
      </c>
      <c r="B490" s="36">
        <v>46</v>
      </c>
      <c r="C490" s="31">
        <v>5</v>
      </c>
      <c r="D490" s="32">
        <v>2</v>
      </c>
      <c r="E490" s="33">
        <v>1020100</v>
      </c>
      <c r="F490" s="30"/>
      <c r="G490" s="116">
        <f t="shared" si="88"/>
        <v>319.8</v>
      </c>
      <c r="H490" s="116">
        <f t="shared" si="88"/>
        <v>319.8</v>
      </c>
      <c r="I490" s="116">
        <f t="shared" si="88"/>
        <v>141.69999999999999</v>
      </c>
      <c r="J490" s="135">
        <f t="shared" si="81"/>
        <v>44.30894308943089</v>
      </c>
      <c r="K490" s="135">
        <f t="shared" si="82"/>
        <v>44.30894308943089</v>
      </c>
    </row>
    <row r="491" spans="1:11" x14ac:dyDescent="0.2">
      <c r="A491" s="29" t="s">
        <v>30</v>
      </c>
      <c r="B491" s="36">
        <v>46</v>
      </c>
      <c r="C491" s="31">
        <v>5</v>
      </c>
      <c r="D491" s="32">
        <v>2</v>
      </c>
      <c r="E491" s="30">
        <v>1020100</v>
      </c>
      <c r="F491" s="30">
        <v>400</v>
      </c>
      <c r="G491" s="116">
        <f t="shared" si="88"/>
        <v>319.8</v>
      </c>
      <c r="H491" s="116">
        <f t="shared" si="88"/>
        <v>319.8</v>
      </c>
      <c r="I491" s="116">
        <f t="shared" si="88"/>
        <v>141.69999999999999</v>
      </c>
      <c r="J491" s="135">
        <f t="shared" si="81"/>
        <v>44.30894308943089</v>
      </c>
      <c r="K491" s="135">
        <f t="shared" si="82"/>
        <v>44.30894308943089</v>
      </c>
    </row>
    <row r="492" spans="1:11" ht="63.75" x14ac:dyDescent="0.2">
      <c r="A492" s="29" t="s">
        <v>249</v>
      </c>
      <c r="B492" s="36">
        <v>46</v>
      </c>
      <c r="C492" s="31">
        <v>5</v>
      </c>
      <c r="D492" s="32">
        <v>2</v>
      </c>
      <c r="E492" s="30">
        <v>1020100</v>
      </c>
      <c r="F492" s="30">
        <v>410</v>
      </c>
      <c r="G492" s="116">
        <f t="shared" si="88"/>
        <v>319.8</v>
      </c>
      <c r="H492" s="116">
        <f t="shared" si="88"/>
        <v>319.8</v>
      </c>
      <c r="I492" s="116">
        <f t="shared" si="88"/>
        <v>141.69999999999999</v>
      </c>
      <c r="J492" s="135">
        <f t="shared" si="81"/>
        <v>44.30894308943089</v>
      </c>
      <c r="K492" s="135">
        <f t="shared" si="82"/>
        <v>44.30894308943089</v>
      </c>
    </row>
    <row r="493" spans="1:11" ht="51" x14ac:dyDescent="0.2">
      <c r="A493" s="29" t="s">
        <v>250</v>
      </c>
      <c r="B493" s="36">
        <v>46</v>
      </c>
      <c r="C493" s="31">
        <v>5</v>
      </c>
      <c r="D493" s="32">
        <v>2</v>
      </c>
      <c r="E493" s="30">
        <v>1020100</v>
      </c>
      <c r="F493" s="30">
        <v>413</v>
      </c>
      <c r="G493" s="116">
        <v>319.8</v>
      </c>
      <c r="H493" s="116">
        <v>319.8</v>
      </c>
      <c r="I493" s="116">
        <v>141.69999999999999</v>
      </c>
      <c r="J493" s="135">
        <f t="shared" si="81"/>
        <v>44.30894308943089</v>
      </c>
      <c r="K493" s="135">
        <f t="shared" si="82"/>
        <v>44.30894308943089</v>
      </c>
    </row>
    <row r="494" spans="1:11" x14ac:dyDescent="0.2">
      <c r="A494" s="29" t="s">
        <v>26</v>
      </c>
      <c r="B494" s="36">
        <v>46</v>
      </c>
      <c r="C494" s="31">
        <v>5</v>
      </c>
      <c r="D494" s="32">
        <v>2</v>
      </c>
      <c r="E494" s="30">
        <v>3510000</v>
      </c>
      <c r="F494" s="30"/>
      <c r="G494" s="116">
        <f>G495+G498+G501</f>
        <v>17984</v>
      </c>
      <c r="H494" s="116">
        <f>H495+H498+H501</f>
        <v>17984</v>
      </c>
      <c r="I494" s="116">
        <f>I495+I498+I501</f>
        <v>6215.1</v>
      </c>
      <c r="J494" s="135">
        <f t="shared" si="81"/>
        <v>34.559052491103202</v>
      </c>
      <c r="K494" s="135">
        <f t="shared" si="82"/>
        <v>34.559052491103202</v>
      </c>
    </row>
    <row r="495" spans="1:11" ht="51" x14ac:dyDescent="0.2">
      <c r="A495" s="29" t="s">
        <v>113</v>
      </c>
      <c r="B495" s="36">
        <v>46</v>
      </c>
      <c r="C495" s="31">
        <v>5</v>
      </c>
      <c r="D495" s="32">
        <v>2</v>
      </c>
      <c r="E495" s="30">
        <v>3510200</v>
      </c>
      <c r="F495" s="30"/>
      <c r="G495" s="116">
        <f t="shared" ref="G495:I496" si="89">G496</f>
        <v>5786.2</v>
      </c>
      <c r="H495" s="116">
        <f t="shared" si="89"/>
        <v>5786.2</v>
      </c>
      <c r="I495" s="116">
        <f t="shared" si="89"/>
        <v>2497.4</v>
      </c>
      <c r="J495" s="135">
        <f t="shared" si="81"/>
        <v>43.161314852580276</v>
      </c>
      <c r="K495" s="135">
        <f t="shared" si="82"/>
        <v>43.161314852580276</v>
      </c>
    </row>
    <row r="496" spans="1:11" x14ac:dyDescent="0.2">
      <c r="A496" s="97" t="s">
        <v>226</v>
      </c>
      <c r="B496" s="36">
        <v>46</v>
      </c>
      <c r="C496" s="31">
        <v>5</v>
      </c>
      <c r="D496" s="32">
        <v>2</v>
      </c>
      <c r="E496" s="30">
        <v>3510200</v>
      </c>
      <c r="F496" s="30">
        <v>800</v>
      </c>
      <c r="G496" s="116">
        <f t="shared" si="89"/>
        <v>5786.2</v>
      </c>
      <c r="H496" s="116">
        <f t="shared" si="89"/>
        <v>5786.2</v>
      </c>
      <c r="I496" s="116">
        <f t="shared" si="89"/>
        <v>2497.4</v>
      </c>
      <c r="J496" s="135">
        <f t="shared" si="81"/>
        <v>43.161314852580276</v>
      </c>
      <c r="K496" s="135">
        <f t="shared" si="82"/>
        <v>43.161314852580276</v>
      </c>
    </row>
    <row r="497" spans="1:12" ht="51" x14ac:dyDescent="0.2">
      <c r="A497" s="29" t="s">
        <v>242</v>
      </c>
      <c r="B497" s="36">
        <v>46</v>
      </c>
      <c r="C497" s="31">
        <v>5</v>
      </c>
      <c r="D497" s="32">
        <v>2</v>
      </c>
      <c r="E497" s="30">
        <v>3510200</v>
      </c>
      <c r="F497" s="30">
        <v>810</v>
      </c>
      <c r="G497" s="116">
        <v>5786.2</v>
      </c>
      <c r="H497" s="116">
        <v>5786.2</v>
      </c>
      <c r="I497" s="116">
        <v>2497.4</v>
      </c>
      <c r="J497" s="135">
        <f t="shared" si="81"/>
        <v>43.161314852580276</v>
      </c>
      <c r="K497" s="135">
        <f t="shared" si="82"/>
        <v>43.161314852580276</v>
      </c>
      <c r="L497" s="117"/>
    </row>
    <row r="498" spans="1:12" ht="63.75" x14ac:dyDescent="0.2">
      <c r="A498" s="29" t="s">
        <v>114</v>
      </c>
      <c r="B498" s="36">
        <v>46</v>
      </c>
      <c r="C498" s="31">
        <v>5</v>
      </c>
      <c r="D498" s="32">
        <v>2</v>
      </c>
      <c r="E498" s="30">
        <v>3510300</v>
      </c>
      <c r="F498" s="30"/>
      <c r="G498" s="116">
        <f t="shared" ref="G498:I499" si="90">G499</f>
        <v>10419.799999999999</v>
      </c>
      <c r="H498" s="116">
        <f t="shared" si="90"/>
        <v>10419.799999999999</v>
      </c>
      <c r="I498" s="116">
        <f t="shared" si="90"/>
        <v>2724.1</v>
      </c>
      <c r="J498" s="135">
        <f t="shared" si="81"/>
        <v>26.143496036392257</v>
      </c>
      <c r="K498" s="135">
        <f t="shared" si="82"/>
        <v>26.143496036392257</v>
      </c>
      <c r="L498" s="117"/>
    </row>
    <row r="499" spans="1:12" x14ac:dyDescent="0.2">
      <c r="A499" s="97" t="s">
        <v>226</v>
      </c>
      <c r="B499" s="36">
        <v>46</v>
      </c>
      <c r="C499" s="31">
        <v>5</v>
      </c>
      <c r="D499" s="32">
        <v>2</v>
      </c>
      <c r="E499" s="30">
        <v>3510300</v>
      </c>
      <c r="F499" s="30">
        <v>800</v>
      </c>
      <c r="G499" s="116">
        <f t="shared" si="90"/>
        <v>10419.799999999999</v>
      </c>
      <c r="H499" s="116">
        <f t="shared" si="90"/>
        <v>10419.799999999999</v>
      </c>
      <c r="I499" s="116">
        <f t="shared" si="90"/>
        <v>2724.1</v>
      </c>
      <c r="J499" s="135">
        <f t="shared" si="81"/>
        <v>26.143496036392257</v>
      </c>
      <c r="K499" s="135">
        <f t="shared" si="82"/>
        <v>26.143496036392257</v>
      </c>
    </row>
    <row r="500" spans="1:12" ht="51" x14ac:dyDescent="0.2">
      <c r="A500" s="29" t="s">
        <v>242</v>
      </c>
      <c r="B500" s="36">
        <v>46</v>
      </c>
      <c r="C500" s="31">
        <v>5</v>
      </c>
      <c r="D500" s="32">
        <v>2</v>
      </c>
      <c r="E500" s="30">
        <v>3510300</v>
      </c>
      <c r="F500" s="30">
        <v>810</v>
      </c>
      <c r="G500" s="116">
        <v>10419.799999999999</v>
      </c>
      <c r="H500" s="116">
        <v>10419.799999999999</v>
      </c>
      <c r="I500" s="116">
        <v>2724.1</v>
      </c>
      <c r="J500" s="135">
        <f t="shared" si="81"/>
        <v>26.143496036392257</v>
      </c>
      <c r="K500" s="135">
        <f t="shared" si="82"/>
        <v>26.143496036392257</v>
      </c>
      <c r="L500" s="117"/>
    </row>
    <row r="501" spans="1:12" ht="25.5" x14ac:dyDescent="0.2">
      <c r="A501" s="29" t="s">
        <v>25</v>
      </c>
      <c r="B501" s="36">
        <v>46</v>
      </c>
      <c r="C501" s="31">
        <v>5</v>
      </c>
      <c r="D501" s="32">
        <v>2</v>
      </c>
      <c r="E501" s="30">
        <v>3510500</v>
      </c>
      <c r="F501" s="30"/>
      <c r="G501" s="116">
        <f t="shared" ref="G501:I503" si="91">G502</f>
        <v>1778</v>
      </c>
      <c r="H501" s="116">
        <f t="shared" si="91"/>
        <v>1778</v>
      </c>
      <c r="I501" s="116">
        <f t="shared" si="91"/>
        <v>993.6</v>
      </c>
      <c r="J501" s="135">
        <f t="shared" si="81"/>
        <v>55.883014623172102</v>
      </c>
      <c r="K501" s="135">
        <f t="shared" si="82"/>
        <v>55.883014623172102</v>
      </c>
    </row>
    <row r="502" spans="1:12" ht="25.5" x14ac:dyDescent="0.2">
      <c r="A502" s="98" t="s">
        <v>223</v>
      </c>
      <c r="B502" s="57">
        <v>46</v>
      </c>
      <c r="C502" s="31">
        <v>5</v>
      </c>
      <c r="D502" s="32">
        <v>2</v>
      </c>
      <c r="E502" s="30">
        <v>3510500</v>
      </c>
      <c r="F502" s="30">
        <v>200</v>
      </c>
      <c r="G502" s="116">
        <f t="shared" si="91"/>
        <v>1778</v>
      </c>
      <c r="H502" s="116">
        <f t="shared" si="91"/>
        <v>1778</v>
      </c>
      <c r="I502" s="116">
        <f t="shared" si="91"/>
        <v>993.6</v>
      </c>
      <c r="J502" s="135">
        <f t="shared" si="81"/>
        <v>55.883014623172102</v>
      </c>
      <c r="K502" s="135">
        <f t="shared" si="82"/>
        <v>55.883014623172102</v>
      </c>
    </row>
    <row r="503" spans="1:12" ht="25.5" x14ac:dyDescent="0.2">
      <c r="A503" s="97" t="s">
        <v>224</v>
      </c>
      <c r="B503" s="57">
        <v>46</v>
      </c>
      <c r="C503" s="31">
        <v>5</v>
      </c>
      <c r="D503" s="32">
        <v>2</v>
      </c>
      <c r="E503" s="30">
        <v>3510500</v>
      </c>
      <c r="F503" s="30">
        <v>240</v>
      </c>
      <c r="G503" s="116">
        <f t="shared" si="91"/>
        <v>1778</v>
      </c>
      <c r="H503" s="116">
        <f t="shared" si="91"/>
        <v>1778</v>
      </c>
      <c r="I503" s="116">
        <f t="shared" si="91"/>
        <v>993.6</v>
      </c>
      <c r="J503" s="135">
        <f t="shared" si="81"/>
        <v>55.883014623172102</v>
      </c>
      <c r="K503" s="135">
        <f t="shared" si="82"/>
        <v>55.883014623172102</v>
      </c>
    </row>
    <row r="504" spans="1:12" ht="25.5" x14ac:dyDescent="0.2">
      <c r="A504" s="99" t="s">
        <v>225</v>
      </c>
      <c r="B504" s="57">
        <v>46</v>
      </c>
      <c r="C504" s="31">
        <v>5</v>
      </c>
      <c r="D504" s="32">
        <v>2</v>
      </c>
      <c r="E504" s="30">
        <v>3510500</v>
      </c>
      <c r="F504" s="30">
        <v>244</v>
      </c>
      <c r="G504" s="116">
        <v>1778</v>
      </c>
      <c r="H504" s="116">
        <v>1778</v>
      </c>
      <c r="I504" s="116">
        <v>993.6</v>
      </c>
      <c r="J504" s="135">
        <f t="shared" si="81"/>
        <v>55.883014623172102</v>
      </c>
      <c r="K504" s="135">
        <f t="shared" si="82"/>
        <v>55.883014623172102</v>
      </c>
    </row>
    <row r="505" spans="1:12" x14ac:dyDescent="0.2">
      <c r="A505" s="97" t="s">
        <v>218</v>
      </c>
      <c r="B505" s="57">
        <v>46</v>
      </c>
      <c r="C505" s="31">
        <v>5</v>
      </c>
      <c r="D505" s="32">
        <v>2</v>
      </c>
      <c r="E505" s="30">
        <v>5220000</v>
      </c>
      <c r="F505" s="30"/>
      <c r="G505" s="116">
        <f>G506+G510</f>
        <v>350456.80000000005</v>
      </c>
      <c r="H505" s="116">
        <f>H506+H510</f>
        <v>350456.8</v>
      </c>
      <c r="I505" s="116">
        <f>I506+I510</f>
        <v>50067.5</v>
      </c>
      <c r="J505" s="135">
        <f t="shared" si="81"/>
        <v>14.286354266774106</v>
      </c>
      <c r="K505" s="135">
        <f t="shared" si="82"/>
        <v>14.286354266774106</v>
      </c>
    </row>
    <row r="506" spans="1:12" ht="51" x14ac:dyDescent="0.2">
      <c r="A506" s="29" t="s">
        <v>161</v>
      </c>
      <c r="B506" s="36">
        <v>46</v>
      </c>
      <c r="C506" s="31">
        <v>5</v>
      </c>
      <c r="D506" s="32">
        <v>2</v>
      </c>
      <c r="E506" s="30">
        <v>5220500</v>
      </c>
      <c r="F506" s="30"/>
      <c r="G506" s="116">
        <f t="shared" ref="G506:I508" si="92">G507</f>
        <v>45188.1</v>
      </c>
      <c r="H506" s="116">
        <f t="shared" si="92"/>
        <v>45188.1</v>
      </c>
      <c r="I506" s="116">
        <f t="shared" si="92"/>
        <v>14909.7</v>
      </c>
      <c r="J506" s="135">
        <f t="shared" si="81"/>
        <v>32.994748617445744</v>
      </c>
      <c r="K506" s="135">
        <f t="shared" si="82"/>
        <v>32.994748617445744</v>
      </c>
    </row>
    <row r="507" spans="1:12" ht="76.5" x14ac:dyDescent="0.2">
      <c r="A507" s="29" t="s">
        <v>255</v>
      </c>
      <c r="B507" s="36">
        <v>46</v>
      </c>
      <c r="C507" s="31">
        <v>5</v>
      </c>
      <c r="D507" s="32">
        <v>2</v>
      </c>
      <c r="E507" s="30">
        <v>5220500</v>
      </c>
      <c r="F507" s="30"/>
      <c r="G507" s="116">
        <f t="shared" si="92"/>
        <v>45188.1</v>
      </c>
      <c r="H507" s="116">
        <f t="shared" si="92"/>
        <v>45188.1</v>
      </c>
      <c r="I507" s="116">
        <f t="shared" si="92"/>
        <v>14909.7</v>
      </c>
      <c r="J507" s="135">
        <f t="shared" si="81"/>
        <v>32.994748617445744</v>
      </c>
      <c r="K507" s="135">
        <f t="shared" si="82"/>
        <v>32.994748617445744</v>
      </c>
    </row>
    <row r="508" spans="1:12" x14ac:dyDescent="0.2">
      <c r="A508" s="97" t="s">
        <v>226</v>
      </c>
      <c r="B508" s="36">
        <v>46</v>
      </c>
      <c r="C508" s="31">
        <v>5</v>
      </c>
      <c r="D508" s="32">
        <v>2</v>
      </c>
      <c r="E508" s="30">
        <v>5220500</v>
      </c>
      <c r="F508" s="30">
        <v>800</v>
      </c>
      <c r="G508" s="116">
        <f t="shared" si="92"/>
        <v>45188.1</v>
      </c>
      <c r="H508" s="116">
        <f t="shared" si="92"/>
        <v>45188.1</v>
      </c>
      <c r="I508" s="116">
        <f t="shared" si="92"/>
        <v>14909.7</v>
      </c>
      <c r="J508" s="135">
        <f t="shared" si="81"/>
        <v>32.994748617445744</v>
      </c>
      <c r="K508" s="135">
        <f t="shared" si="82"/>
        <v>32.994748617445744</v>
      </c>
    </row>
    <row r="509" spans="1:12" ht="51" x14ac:dyDescent="0.2">
      <c r="A509" s="29" t="s">
        <v>242</v>
      </c>
      <c r="B509" s="36">
        <v>46</v>
      </c>
      <c r="C509" s="31">
        <v>5</v>
      </c>
      <c r="D509" s="32">
        <v>2</v>
      </c>
      <c r="E509" s="30">
        <v>5220500</v>
      </c>
      <c r="F509" s="30">
        <v>810</v>
      </c>
      <c r="G509" s="116">
        <f>17718+27470.1</f>
        <v>45188.1</v>
      </c>
      <c r="H509" s="116">
        <v>45188.1</v>
      </c>
      <c r="I509" s="116">
        <v>14909.7</v>
      </c>
      <c r="J509" s="135">
        <f t="shared" si="81"/>
        <v>32.994748617445744</v>
      </c>
      <c r="K509" s="135">
        <f t="shared" si="82"/>
        <v>32.994748617445744</v>
      </c>
    </row>
    <row r="510" spans="1:12" ht="63.75" x14ac:dyDescent="0.2">
      <c r="A510" s="29" t="s">
        <v>200</v>
      </c>
      <c r="B510" s="36">
        <v>46</v>
      </c>
      <c r="C510" s="31">
        <v>5</v>
      </c>
      <c r="D510" s="32">
        <v>2</v>
      </c>
      <c r="E510" s="30">
        <v>5222100</v>
      </c>
      <c r="F510" s="30"/>
      <c r="G510" s="116">
        <f>G511+G514</f>
        <v>305268.70000000007</v>
      </c>
      <c r="H510" s="116">
        <f>H511+H514</f>
        <v>305268.7</v>
      </c>
      <c r="I510" s="116">
        <f>I511+I514</f>
        <v>35157.800000000003</v>
      </c>
      <c r="J510" s="135">
        <f t="shared" si="81"/>
        <v>11.517001251684169</v>
      </c>
      <c r="K510" s="135">
        <f t="shared" si="82"/>
        <v>11.517001251684173</v>
      </c>
    </row>
    <row r="511" spans="1:12" x14ac:dyDescent="0.2">
      <c r="A511" s="29" t="s">
        <v>30</v>
      </c>
      <c r="B511" s="36">
        <v>46</v>
      </c>
      <c r="C511" s="31">
        <v>5</v>
      </c>
      <c r="D511" s="32">
        <v>2</v>
      </c>
      <c r="E511" s="30">
        <v>5222100</v>
      </c>
      <c r="F511" s="30">
        <v>400</v>
      </c>
      <c r="G511" s="116">
        <f t="shared" ref="G511:I512" si="93">G512</f>
        <v>293936.80000000005</v>
      </c>
      <c r="H511" s="116">
        <f t="shared" si="93"/>
        <v>293936.8</v>
      </c>
      <c r="I511" s="116">
        <f t="shared" si="93"/>
        <v>32637</v>
      </c>
      <c r="J511" s="135">
        <f t="shared" si="81"/>
        <v>11.103407263057907</v>
      </c>
      <c r="K511" s="135">
        <f t="shared" si="82"/>
        <v>11.10340726305791</v>
      </c>
    </row>
    <row r="512" spans="1:12" ht="63.75" x14ac:dyDescent="0.2">
      <c r="A512" s="29" t="s">
        <v>249</v>
      </c>
      <c r="B512" s="36">
        <v>46</v>
      </c>
      <c r="C512" s="31">
        <v>5</v>
      </c>
      <c r="D512" s="32">
        <v>2</v>
      </c>
      <c r="E512" s="30">
        <v>5222100</v>
      </c>
      <c r="F512" s="30">
        <v>410</v>
      </c>
      <c r="G512" s="116">
        <f t="shared" si="93"/>
        <v>293936.80000000005</v>
      </c>
      <c r="H512" s="116">
        <f t="shared" si="93"/>
        <v>293936.8</v>
      </c>
      <c r="I512" s="116">
        <f t="shared" si="93"/>
        <v>32637</v>
      </c>
      <c r="J512" s="135">
        <f t="shared" si="81"/>
        <v>11.103407263057907</v>
      </c>
      <c r="K512" s="135">
        <f t="shared" si="82"/>
        <v>11.10340726305791</v>
      </c>
    </row>
    <row r="513" spans="1:11" ht="51" x14ac:dyDescent="0.2">
      <c r="A513" s="29" t="s">
        <v>250</v>
      </c>
      <c r="B513" s="36">
        <v>46</v>
      </c>
      <c r="C513" s="31">
        <v>5</v>
      </c>
      <c r="D513" s="32">
        <v>2</v>
      </c>
      <c r="E513" s="30">
        <v>5222100</v>
      </c>
      <c r="F513" s="30">
        <v>413</v>
      </c>
      <c r="G513" s="116">
        <f>165800.1+51927.6+44471.2+31737.9</f>
        <v>293936.80000000005</v>
      </c>
      <c r="H513" s="116">
        <v>293936.8</v>
      </c>
      <c r="I513" s="116">
        <v>32637</v>
      </c>
      <c r="J513" s="135">
        <f t="shared" si="81"/>
        <v>11.103407263057907</v>
      </c>
      <c r="K513" s="135">
        <f t="shared" si="82"/>
        <v>11.10340726305791</v>
      </c>
    </row>
    <row r="514" spans="1:11" ht="76.5" x14ac:dyDescent="0.2">
      <c r="A514" s="29" t="s">
        <v>256</v>
      </c>
      <c r="B514" s="36">
        <v>46</v>
      </c>
      <c r="C514" s="31">
        <v>5</v>
      </c>
      <c r="D514" s="32">
        <v>2</v>
      </c>
      <c r="E514" s="30">
        <v>5222100</v>
      </c>
      <c r="F514" s="30"/>
      <c r="G514" s="116">
        <f t="shared" ref="G514:I515" si="94">G515</f>
        <v>11331.9</v>
      </c>
      <c r="H514" s="116">
        <f t="shared" si="94"/>
        <v>11331.9</v>
      </c>
      <c r="I514" s="116">
        <f t="shared" si="94"/>
        <v>2520.8000000000002</v>
      </c>
      <c r="J514" s="135">
        <f t="shared" si="81"/>
        <v>22.245166300443884</v>
      </c>
      <c r="K514" s="135">
        <f t="shared" si="82"/>
        <v>22.245166300443884</v>
      </c>
    </row>
    <row r="515" spans="1:11" x14ac:dyDescent="0.2">
      <c r="A515" s="97" t="s">
        <v>226</v>
      </c>
      <c r="B515" s="36">
        <v>46</v>
      </c>
      <c r="C515" s="31">
        <v>5</v>
      </c>
      <c r="D515" s="32">
        <v>2</v>
      </c>
      <c r="E515" s="30">
        <v>5222100</v>
      </c>
      <c r="F515" s="30">
        <v>800</v>
      </c>
      <c r="G515" s="116">
        <f t="shared" si="94"/>
        <v>11331.9</v>
      </c>
      <c r="H515" s="116">
        <f t="shared" si="94"/>
        <v>11331.9</v>
      </c>
      <c r="I515" s="116">
        <f t="shared" si="94"/>
        <v>2520.8000000000002</v>
      </c>
      <c r="J515" s="135">
        <f t="shared" si="81"/>
        <v>22.245166300443884</v>
      </c>
      <c r="K515" s="135">
        <f t="shared" si="82"/>
        <v>22.245166300443884</v>
      </c>
    </row>
    <row r="516" spans="1:11" ht="51" x14ac:dyDescent="0.2">
      <c r="A516" s="29" t="s">
        <v>242</v>
      </c>
      <c r="B516" s="36">
        <v>46</v>
      </c>
      <c r="C516" s="31">
        <v>5</v>
      </c>
      <c r="D516" s="32">
        <v>2</v>
      </c>
      <c r="E516" s="30">
        <v>5222100</v>
      </c>
      <c r="F516" s="30">
        <v>810</v>
      </c>
      <c r="G516" s="116">
        <v>11331.9</v>
      </c>
      <c r="H516" s="116">
        <v>11331.9</v>
      </c>
      <c r="I516" s="116">
        <v>2520.8000000000002</v>
      </c>
      <c r="J516" s="135">
        <f t="shared" si="81"/>
        <v>22.245166300443884</v>
      </c>
      <c r="K516" s="135">
        <f t="shared" si="82"/>
        <v>22.245166300443884</v>
      </c>
    </row>
    <row r="517" spans="1:11" ht="25.5" x14ac:dyDescent="0.2">
      <c r="A517" s="29" t="s">
        <v>9</v>
      </c>
      <c r="B517" s="36">
        <v>46</v>
      </c>
      <c r="C517" s="31">
        <v>5</v>
      </c>
      <c r="D517" s="32">
        <v>2</v>
      </c>
      <c r="E517" s="30">
        <v>7950000</v>
      </c>
      <c r="F517" s="30"/>
      <c r="G517" s="116">
        <f>G518+G537</f>
        <v>18175.900000000001</v>
      </c>
      <c r="H517" s="116">
        <f>H518+H537</f>
        <v>18175.900000000001</v>
      </c>
      <c r="I517" s="116">
        <f>I518+I537</f>
        <v>4620.7</v>
      </c>
      <c r="J517" s="135">
        <f t="shared" si="81"/>
        <v>25.422124901655486</v>
      </c>
      <c r="K517" s="135">
        <f t="shared" si="82"/>
        <v>25.422124901655486</v>
      </c>
    </row>
    <row r="518" spans="1:11" ht="51" x14ac:dyDescent="0.2">
      <c r="A518" s="34" t="s">
        <v>325</v>
      </c>
      <c r="B518" s="36">
        <v>46</v>
      </c>
      <c r="C518" s="31">
        <v>5</v>
      </c>
      <c r="D518" s="32">
        <v>2</v>
      </c>
      <c r="E518" s="30">
        <v>7950000</v>
      </c>
      <c r="F518" s="30"/>
      <c r="G518" s="116">
        <f>G524+G527+G530+G533+G536</f>
        <v>17997.2</v>
      </c>
      <c r="H518" s="116">
        <f>H524+H527+H530+H533+H536</f>
        <v>17997.2</v>
      </c>
      <c r="I518" s="116">
        <f>I524+I527+I530+I533+I536</f>
        <v>4470.0999999999995</v>
      </c>
      <c r="J518" s="135">
        <f t="shared" si="81"/>
        <v>24.837752539283883</v>
      </c>
      <c r="K518" s="135">
        <f t="shared" si="82"/>
        <v>24.837752539283883</v>
      </c>
    </row>
    <row r="519" spans="1:11" x14ac:dyDescent="0.2">
      <c r="A519" s="29" t="s">
        <v>30</v>
      </c>
      <c r="B519" s="36">
        <v>46</v>
      </c>
      <c r="C519" s="31">
        <v>5</v>
      </c>
      <c r="D519" s="32">
        <v>2</v>
      </c>
      <c r="E519" s="30">
        <v>7950000</v>
      </c>
      <c r="F519" s="30">
        <v>400</v>
      </c>
      <c r="G519" s="116">
        <f t="shared" ref="G519:I520" si="95">G520</f>
        <v>17997.2</v>
      </c>
      <c r="H519" s="116">
        <f t="shared" si="95"/>
        <v>17997.2</v>
      </c>
      <c r="I519" s="116">
        <f t="shared" si="95"/>
        <v>4470.0999999999995</v>
      </c>
      <c r="J519" s="135">
        <f t="shared" si="81"/>
        <v>24.837752539283883</v>
      </c>
      <c r="K519" s="135">
        <f t="shared" si="82"/>
        <v>24.837752539283883</v>
      </c>
    </row>
    <row r="520" spans="1:11" ht="63.75" x14ac:dyDescent="0.2">
      <c r="A520" s="29" t="s">
        <v>249</v>
      </c>
      <c r="B520" s="36">
        <v>46</v>
      </c>
      <c r="C520" s="31">
        <v>5</v>
      </c>
      <c r="D520" s="32">
        <v>2</v>
      </c>
      <c r="E520" s="30">
        <v>7950000</v>
      </c>
      <c r="F520" s="30">
        <v>410</v>
      </c>
      <c r="G520" s="116">
        <f t="shared" si="95"/>
        <v>17997.2</v>
      </c>
      <c r="H520" s="116">
        <f t="shared" si="95"/>
        <v>17997.2</v>
      </c>
      <c r="I520" s="116">
        <f t="shared" si="95"/>
        <v>4470.0999999999995</v>
      </c>
      <c r="J520" s="135">
        <f t="shared" si="81"/>
        <v>24.837752539283883</v>
      </c>
      <c r="K520" s="135">
        <f t="shared" si="82"/>
        <v>24.837752539283883</v>
      </c>
    </row>
    <row r="521" spans="1:11" ht="51" x14ac:dyDescent="0.2">
      <c r="A521" s="29" t="s">
        <v>250</v>
      </c>
      <c r="B521" s="36">
        <v>46</v>
      </c>
      <c r="C521" s="31">
        <v>5</v>
      </c>
      <c r="D521" s="32">
        <v>2</v>
      </c>
      <c r="E521" s="30">
        <v>7950000</v>
      </c>
      <c r="F521" s="30">
        <v>413</v>
      </c>
      <c r="G521" s="116">
        <f>G522+G525+G528+G531+G534</f>
        <v>17997.2</v>
      </c>
      <c r="H521" s="116">
        <f>H522+H525+H528+H531+H534</f>
        <v>17997.2</v>
      </c>
      <c r="I521" s="116">
        <f>I522+I525+I528+I531+I534</f>
        <v>4470.0999999999995</v>
      </c>
      <c r="J521" s="135">
        <f t="shared" si="81"/>
        <v>24.837752539283883</v>
      </c>
      <c r="K521" s="135">
        <f t="shared" si="82"/>
        <v>24.837752539283883</v>
      </c>
    </row>
    <row r="522" spans="1:11" ht="25.5" x14ac:dyDescent="0.2">
      <c r="A522" s="29" t="s">
        <v>331</v>
      </c>
      <c r="B522" s="36">
        <v>46</v>
      </c>
      <c r="C522" s="31">
        <v>5</v>
      </c>
      <c r="D522" s="32">
        <v>2</v>
      </c>
      <c r="E522" s="30">
        <v>7950000</v>
      </c>
      <c r="F522" s="30"/>
      <c r="G522" s="116">
        <f>G523</f>
        <v>4270.1000000000004</v>
      </c>
      <c r="H522" s="116">
        <f>H523</f>
        <v>4270.1000000000004</v>
      </c>
      <c r="I522" s="116">
        <f>I523</f>
        <v>1324.8</v>
      </c>
      <c r="J522" s="135">
        <f t="shared" si="81"/>
        <v>31.025034542516565</v>
      </c>
      <c r="K522" s="135">
        <f t="shared" si="82"/>
        <v>31.025034542516565</v>
      </c>
    </row>
    <row r="523" spans="1:11" ht="63.75" x14ac:dyDescent="0.2">
      <c r="A523" s="29" t="s">
        <v>249</v>
      </c>
      <c r="B523" s="36">
        <v>46</v>
      </c>
      <c r="C523" s="31">
        <v>5</v>
      </c>
      <c r="D523" s="32">
        <v>2</v>
      </c>
      <c r="E523" s="30">
        <v>7950000</v>
      </c>
      <c r="F523" s="30">
        <v>410</v>
      </c>
      <c r="G523" s="116">
        <f>4270.1</f>
        <v>4270.1000000000004</v>
      </c>
      <c r="H523" s="116">
        <f>H524</f>
        <v>4270.1000000000004</v>
      </c>
      <c r="I523" s="116">
        <f>I524</f>
        <v>1324.8</v>
      </c>
      <c r="J523" s="135">
        <f t="shared" si="81"/>
        <v>31.025034542516565</v>
      </c>
      <c r="K523" s="135">
        <f t="shared" si="82"/>
        <v>31.025034542516565</v>
      </c>
    </row>
    <row r="524" spans="1:11" ht="51" x14ac:dyDescent="0.2">
      <c r="A524" s="29" t="s">
        <v>250</v>
      </c>
      <c r="B524" s="36">
        <v>46</v>
      </c>
      <c r="C524" s="31">
        <v>5</v>
      </c>
      <c r="D524" s="32">
        <v>2</v>
      </c>
      <c r="E524" s="30">
        <v>7950000</v>
      </c>
      <c r="F524" s="30">
        <v>413</v>
      </c>
      <c r="G524" s="116">
        <v>4270.1000000000004</v>
      </c>
      <c r="H524" s="116">
        <v>4270.1000000000004</v>
      </c>
      <c r="I524" s="116">
        <v>1324.8</v>
      </c>
      <c r="J524" s="135">
        <f t="shared" si="81"/>
        <v>31.025034542516565</v>
      </c>
      <c r="K524" s="135">
        <f t="shared" si="82"/>
        <v>31.025034542516565</v>
      </c>
    </row>
    <row r="525" spans="1:11" ht="25.5" x14ac:dyDescent="0.2">
      <c r="A525" s="29" t="s">
        <v>332</v>
      </c>
      <c r="B525" s="36">
        <v>46</v>
      </c>
      <c r="C525" s="31">
        <v>5</v>
      </c>
      <c r="D525" s="32">
        <v>2</v>
      </c>
      <c r="E525" s="30">
        <v>7950000</v>
      </c>
      <c r="F525" s="30"/>
      <c r="G525" s="116">
        <f t="shared" ref="G525:I526" si="96">G526</f>
        <v>1281</v>
      </c>
      <c r="H525" s="116">
        <f t="shared" si="96"/>
        <v>1281</v>
      </c>
      <c r="I525" s="116">
        <f t="shared" si="96"/>
        <v>645.20000000000005</v>
      </c>
      <c r="J525" s="135">
        <f t="shared" ref="J525:J588" si="97">I525/G525*100</f>
        <v>50.366900858704142</v>
      </c>
      <c r="K525" s="135">
        <f t="shared" ref="K525:K588" si="98">I525/H525*100</f>
        <v>50.366900858704142</v>
      </c>
    </row>
    <row r="526" spans="1:11" ht="63.75" x14ac:dyDescent="0.2">
      <c r="A526" s="29" t="s">
        <v>249</v>
      </c>
      <c r="B526" s="36">
        <v>46</v>
      </c>
      <c r="C526" s="31">
        <v>5</v>
      </c>
      <c r="D526" s="32">
        <v>2</v>
      </c>
      <c r="E526" s="30">
        <v>7950000</v>
      </c>
      <c r="F526" s="30">
        <v>410</v>
      </c>
      <c r="G526" s="116">
        <f t="shared" si="96"/>
        <v>1281</v>
      </c>
      <c r="H526" s="116">
        <f t="shared" si="96"/>
        <v>1281</v>
      </c>
      <c r="I526" s="116">
        <f t="shared" si="96"/>
        <v>645.20000000000005</v>
      </c>
      <c r="J526" s="135">
        <f t="shared" si="97"/>
        <v>50.366900858704142</v>
      </c>
      <c r="K526" s="135">
        <f t="shared" si="98"/>
        <v>50.366900858704142</v>
      </c>
    </row>
    <row r="527" spans="1:11" ht="51" x14ac:dyDescent="0.2">
      <c r="A527" s="29" t="s">
        <v>250</v>
      </c>
      <c r="B527" s="36">
        <v>46</v>
      </c>
      <c r="C527" s="31">
        <v>5</v>
      </c>
      <c r="D527" s="32">
        <v>2</v>
      </c>
      <c r="E527" s="30">
        <v>7950000</v>
      </c>
      <c r="F527" s="30">
        <v>413</v>
      </c>
      <c r="G527" s="116">
        <v>1281</v>
      </c>
      <c r="H527" s="116">
        <v>1281</v>
      </c>
      <c r="I527" s="116">
        <v>645.20000000000005</v>
      </c>
      <c r="J527" s="135">
        <f t="shared" si="97"/>
        <v>50.366900858704142</v>
      </c>
      <c r="K527" s="135">
        <f t="shared" si="98"/>
        <v>50.366900858704142</v>
      </c>
    </row>
    <row r="528" spans="1:11" ht="25.5" x14ac:dyDescent="0.2">
      <c r="A528" s="29" t="s">
        <v>333</v>
      </c>
      <c r="B528" s="36">
        <v>46</v>
      </c>
      <c r="C528" s="31">
        <v>5</v>
      </c>
      <c r="D528" s="32">
        <v>2</v>
      </c>
      <c r="E528" s="30">
        <v>7950000</v>
      </c>
      <c r="F528" s="30"/>
      <c r="G528" s="116">
        <f t="shared" ref="G528:I529" si="99">G529</f>
        <v>4775</v>
      </c>
      <c r="H528" s="116">
        <f t="shared" si="99"/>
        <v>4775</v>
      </c>
      <c r="I528" s="116">
        <f t="shared" si="99"/>
        <v>2235.6999999999998</v>
      </c>
      <c r="J528" s="135">
        <f t="shared" si="97"/>
        <v>46.820942408376958</v>
      </c>
      <c r="K528" s="135">
        <f t="shared" si="98"/>
        <v>46.820942408376958</v>
      </c>
    </row>
    <row r="529" spans="1:11" ht="63.75" x14ac:dyDescent="0.2">
      <c r="A529" s="29" t="s">
        <v>249</v>
      </c>
      <c r="B529" s="36">
        <v>46</v>
      </c>
      <c r="C529" s="31">
        <v>5</v>
      </c>
      <c r="D529" s="32">
        <v>2</v>
      </c>
      <c r="E529" s="30">
        <v>7950000</v>
      </c>
      <c r="F529" s="30">
        <v>410</v>
      </c>
      <c r="G529" s="116">
        <f t="shared" si="99"/>
        <v>4775</v>
      </c>
      <c r="H529" s="116">
        <f t="shared" si="99"/>
        <v>4775</v>
      </c>
      <c r="I529" s="116">
        <f t="shared" si="99"/>
        <v>2235.6999999999998</v>
      </c>
      <c r="J529" s="135">
        <f t="shared" si="97"/>
        <v>46.820942408376958</v>
      </c>
      <c r="K529" s="135">
        <f t="shared" si="98"/>
        <v>46.820942408376958</v>
      </c>
    </row>
    <row r="530" spans="1:11" ht="51" x14ac:dyDescent="0.2">
      <c r="A530" s="29" t="s">
        <v>250</v>
      </c>
      <c r="B530" s="36">
        <v>46</v>
      </c>
      <c r="C530" s="31">
        <v>5</v>
      </c>
      <c r="D530" s="32">
        <v>2</v>
      </c>
      <c r="E530" s="30">
        <v>7950000</v>
      </c>
      <c r="F530" s="30">
        <v>413</v>
      </c>
      <c r="G530" s="116">
        <v>4775</v>
      </c>
      <c r="H530" s="116">
        <v>4775</v>
      </c>
      <c r="I530" s="116">
        <v>2235.6999999999998</v>
      </c>
      <c r="J530" s="135">
        <f t="shared" si="97"/>
        <v>46.820942408376958</v>
      </c>
      <c r="K530" s="135">
        <f t="shared" si="98"/>
        <v>46.820942408376958</v>
      </c>
    </row>
    <row r="531" spans="1:11" ht="38.25" x14ac:dyDescent="0.2">
      <c r="A531" s="29" t="s">
        <v>334</v>
      </c>
      <c r="B531" s="36">
        <v>46</v>
      </c>
      <c r="C531" s="31">
        <v>5</v>
      </c>
      <c r="D531" s="32">
        <v>2</v>
      </c>
      <c r="E531" s="30">
        <v>7950000</v>
      </c>
      <c r="F531" s="30"/>
      <c r="G531" s="116">
        <f>G532</f>
        <v>229.1</v>
      </c>
      <c r="H531" s="116">
        <f>H532</f>
        <v>229.1</v>
      </c>
      <c r="I531" s="116">
        <f>I532</f>
        <v>130.9</v>
      </c>
      <c r="J531" s="135">
        <f t="shared" si="97"/>
        <v>57.1366215626364</v>
      </c>
      <c r="K531" s="135">
        <f t="shared" si="98"/>
        <v>57.1366215626364</v>
      </c>
    </row>
    <row r="532" spans="1:11" ht="63.75" x14ac:dyDescent="0.2">
      <c r="A532" s="29" t="s">
        <v>249</v>
      </c>
      <c r="B532" s="36">
        <v>46</v>
      </c>
      <c r="C532" s="31">
        <v>5</v>
      </c>
      <c r="D532" s="32">
        <v>2</v>
      </c>
      <c r="E532" s="30">
        <v>7950000</v>
      </c>
      <c r="F532" s="30">
        <v>410</v>
      </c>
      <c r="G532" s="116">
        <f>229.1</f>
        <v>229.1</v>
      </c>
      <c r="H532" s="116">
        <f>H533</f>
        <v>229.1</v>
      </c>
      <c r="I532" s="116">
        <f>I533</f>
        <v>130.9</v>
      </c>
      <c r="J532" s="135">
        <f t="shared" si="97"/>
        <v>57.1366215626364</v>
      </c>
      <c r="K532" s="135">
        <f t="shared" si="98"/>
        <v>57.1366215626364</v>
      </c>
    </row>
    <row r="533" spans="1:11" ht="51" x14ac:dyDescent="0.2">
      <c r="A533" s="29" t="s">
        <v>250</v>
      </c>
      <c r="B533" s="36">
        <v>46</v>
      </c>
      <c r="C533" s="31">
        <v>5</v>
      </c>
      <c r="D533" s="32">
        <v>2</v>
      </c>
      <c r="E533" s="30">
        <v>7950000</v>
      </c>
      <c r="F533" s="30">
        <v>413</v>
      </c>
      <c r="G533" s="116">
        <v>229.1</v>
      </c>
      <c r="H533" s="116">
        <v>229.1</v>
      </c>
      <c r="I533" s="116">
        <v>130.9</v>
      </c>
      <c r="J533" s="135">
        <f t="shared" si="97"/>
        <v>57.1366215626364</v>
      </c>
      <c r="K533" s="135">
        <f t="shared" si="98"/>
        <v>57.1366215626364</v>
      </c>
    </row>
    <row r="534" spans="1:11" ht="38.25" x14ac:dyDescent="0.2">
      <c r="A534" s="29" t="s">
        <v>335</v>
      </c>
      <c r="B534" s="36">
        <v>46</v>
      </c>
      <c r="C534" s="31">
        <v>5</v>
      </c>
      <c r="D534" s="32">
        <v>2</v>
      </c>
      <c r="E534" s="30">
        <v>7950000</v>
      </c>
      <c r="F534" s="30"/>
      <c r="G534" s="116">
        <f t="shared" ref="G534:I535" si="100">G535</f>
        <v>7442</v>
      </c>
      <c r="H534" s="116">
        <f t="shared" si="100"/>
        <v>7442</v>
      </c>
      <c r="I534" s="116">
        <f t="shared" si="100"/>
        <v>133.5</v>
      </c>
      <c r="J534" s="135">
        <f t="shared" si="97"/>
        <v>1.7938726148884709</v>
      </c>
      <c r="K534" s="135">
        <f t="shared" si="98"/>
        <v>1.7938726148884709</v>
      </c>
    </row>
    <row r="535" spans="1:11" ht="63.75" x14ac:dyDescent="0.2">
      <c r="A535" s="29" t="s">
        <v>249</v>
      </c>
      <c r="B535" s="36">
        <v>46</v>
      </c>
      <c r="C535" s="31">
        <v>5</v>
      </c>
      <c r="D535" s="32">
        <v>2</v>
      </c>
      <c r="E535" s="30">
        <v>7950000</v>
      </c>
      <c r="F535" s="30">
        <v>410</v>
      </c>
      <c r="G535" s="116">
        <f t="shared" si="100"/>
        <v>7442</v>
      </c>
      <c r="H535" s="116">
        <f t="shared" si="100"/>
        <v>7442</v>
      </c>
      <c r="I535" s="116">
        <f t="shared" si="100"/>
        <v>133.5</v>
      </c>
      <c r="J535" s="135">
        <f t="shared" si="97"/>
        <v>1.7938726148884709</v>
      </c>
      <c r="K535" s="135">
        <f t="shared" si="98"/>
        <v>1.7938726148884709</v>
      </c>
    </row>
    <row r="536" spans="1:11" ht="51" x14ac:dyDescent="0.2">
      <c r="A536" s="29" t="s">
        <v>250</v>
      </c>
      <c r="B536" s="36">
        <v>46</v>
      </c>
      <c r="C536" s="31">
        <v>5</v>
      </c>
      <c r="D536" s="32">
        <v>2</v>
      </c>
      <c r="E536" s="30">
        <v>7950000</v>
      </c>
      <c r="F536" s="30">
        <v>413</v>
      </c>
      <c r="G536" s="116">
        <f>6042+1400</f>
        <v>7442</v>
      </c>
      <c r="H536" s="116">
        <f>6042+1400</f>
        <v>7442</v>
      </c>
      <c r="I536" s="116">
        <v>133.5</v>
      </c>
      <c r="J536" s="135">
        <f t="shared" si="97"/>
        <v>1.7938726148884709</v>
      </c>
      <c r="K536" s="135">
        <f t="shared" si="98"/>
        <v>1.7938726148884709</v>
      </c>
    </row>
    <row r="537" spans="1:11" ht="51" x14ac:dyDescent="0.2">
      <c r="A537" s="29" t="s">
        <v>209</v>
      </c>
      <c r="B537" s="36">
        <v>46</v>
      </c>
      <c r="C537" s="31">
        <v>5</v>
      </c>
      <c r="D537" s="32">
        <v>2</v>
      </c>
      <c r="E537" s="30">
        <v>7950000</v>
      </c>
      <c r="F537" s="30"/>
      <c r="G537" s="116">
        <f t="shared" ref="G537:I538" si="101">G538</f>
        <v>178.7</v>
      </c>
      <c r="H537" s="116">
        <f t="shared" si="101"/>
        <v>178.7</v>
      </c>
      <c r="I537" s="116">
        <f t="shared" si="101"/>
        <v>150.6</v>
      </c>
      <c r="J537" s="135">
        <f t="shared" si="97"/>
        <v>84.275321768326805</v>
      </c>
      <c r="K537" s="135">
        <f t="shared" si="98"/>
        <v>84.275321768326805</v>
      </c>
    </row>
    <row r="538" spans="1:11" x14ac:dyDescent="0.2">
      <c r="A538" s="97" t="s">
        <v>226</v>
      </c>
      <c r="B538" s="36">
        <v>46</v>
      </c>
      <c r="C538" s="31">
        <v>5</v>
      </c>
      <c r="D538" s="32">
        <v>2</v>
      </c>
      <c r="E538" s="30">
        <v>7950000</v>
      </c>
      <c r="F538" s="30">
        <v>800</v>
      </c>
      <c r="G538" s="116">
        <f t="shared" si="101"/>
        <v>178.7</v>
      </c>
      <c r="H538" s="116">
        <f t="shared" si="101"/>
        <v>178.7</v>
      </c>
      <c r="I538" s="116">
        <f t="shared" si="101"/>
        <v>150.6</v>
      </c>
      <c r="J538" s="135">
        <f t="shared" si="97"/>
        <v>84.275321768326805</v>
      </c>
      <c r="K538" s="135">
        <f t="shared" si="98"/>
        <v>84.275321768326805</v>
      </c>
    </row>
    <row r="539" spans="1:11" ht="51" x14ac:dyDescent="0.2">
      <c r="A539" s="29" t="s">
        <v>242</v>
      </c>
      <c r="B539" s="36">
        <v>46</v>
      </c>
      <c r="C539" s="31">
        <v>5</v>
      </c>
      <c r="D539" s="32">
        <v>2</v>
      </c>
      <c r="E539" s="30">
        <v>7950000</v>
      </c>
      <c r="F539" s="30">
        <v>810</v>
      </c>
      <c r="G539" s="116">
        <f>178.7</f>
        <v>178.7</v>
      </c>
      <c r="H539" s="116">
        <f>178.7</f>
        <v>178.7</v>
      </c>
      <c r="I539" s="116">
        <v>150.6</v>
      </c>
      <c r="J539" s="135">
        <f t="shared" si="97"/>
        <v>84.275321768326805</v>
      </c>
      <c r="K539" s="135">
        <f t="shared" si="98"/>
        <v>84.275321768326805</v>
      </c>
    </row>
    <row r="540" spans="1:11" x14ac:dyDescent="0.2">
      <c r="A540" s="29" t="s">
        <v>72</v>
      </c>
      <c r="B540" s="36">
        <v>46</v>
      </c>
      <c r="C540" s="31">
        <v>5</v>
      </c>
      <c r="D540" s="32">
        <v>3</v>
      </c>
      <c r="E540" s="30"/>
      <c r="F540" s="30"/>
      <c r="G540" s="116">
        <f>G546+G551+G541</f>
        <v>19553.400000000001</v>
      </c>
      <c r="H540" s="116">
        <f>H546+H551+H541</f>
        <v>19553.400000000001</v>
      </c>
      <c r="I540" s="116">
        <f>I546+I551+I541</f>
        <v>1538.9</v>
      </c>
      <c r="J540" s="135">
        <f t="shared" si="97"/>
        <v>7.8702425153681714</v>
      </c>
      <c r="K540" s="135">
        <f t="shared" si="98"/>
        <v>7.8702425153681714</v>
      </c>
    </row>
    <row r="541" spans="1:11" ht="38.25" x14ac:dyDescent="0.2">
      <c r="A541" s="29" t="s">
        <v>187</v>
      </c>
      <c r="B541" s="36">
        <v>46</v>
      </c>
      <c r="C541" s="31">
        <v>5</v>
      </c>
      <c r="D541" s="32">
        <v>3</v>
      </c>
      <c r="E541" s="33">
        <v>5226100</v>
      </c>
      <c r="F541" s="30"/>
      <c r="G541" s="116">
        <f t="shared" ref="G541:I544" si="102">G542</f>
        <v>8000</v>
      </c>
      <c r="H541" s="116">
        <f t="shared" si="102"/>
        <v>8000</v>
      </c>
      <c r="I541" s="116">
        <f t="shared" si="102"/>
        <v>0</v>
      </c>
      <c r="J541" s="135">
        <f t="shared" si="97"/>
        <v>0</v>
      </c>
      <c r="K541" s="135">
        <f t="shared" si="98"/>
        <v>0</v>
      </c>
    </row>
    <row r="542" spans="1:11" x14ac:dyDescent="0.2">
      <c r="A542" s="29" t="s">
        <v>162</v>
      </c>
      <c r="B542" s="36">
        <v>46</v>
      </c>
      <c r="C542" s="31">
        <v>5</v>
      </c>
      <c r="D542" s="32">
        <v>3</v>
      </c>
      <c r="E542" s="33">
        <v>5226105</v>
      </c>
      <c r="F542" s="30"/>
      <c r="G542" s="116">
        <f t="shared" si="102"/>
        <v>8000</v>
      </c>
      <c r="H542" s="116">
        <f t="shared" si="102"/>
        <v>8000</v>
      </c>
      <c r="I542" s="116">
        <f t="shared" si="102"/>
        <v>0</v>
      </c>
      <c r="J542" s="135">
        <f t="shared" si="97"/>
        <v>0</v>
      </c>
      <c r="K542" s="135">
        <f t="shared" si="98"/>
        <v>0</v>
      </c>
    </row>
    <row r="543" spans="1:11" ht="25.5" x14ac:dyDescent="0.2">
      <c r="A543" s="98" t="s">
        <v>223</v>
      </c>
      <c r="B543" s="57">
        <v>46</v>
      </c>
      <c r="C543" s="31">
        <v>5</v>
      </c>
      <c r="D543" s="32">
        <v>3</v>
      </c>
      <c r="E543" s="33">
        <v>5226105</v>
      </c>
      <c r="F543" s="30">
        <v>200</v>
      </c>
      <c r="G543" s="116">
        <f t="shared" si="102"/>
        <v>8000</v>
      </c>
      <c r="H543" s="116">
        <f t="shared" si="102"/>
        <v>8000</v>
      </c>
      <c r="I543" s="116">
        <f t="shared" si="102"/>
        <v>0</v>
      </c>
      <c r="J543" s="135">
        <f t="shared" si="97"/>
        <v>0</v>
      </c>
      <c r="K543" s="135">
        <f t="shared" si="98"/>
        <v>0</v>
      </c>
    </row>
    <row r="544" spans="1:11" ht="25.5" x14ac:dyDescent="0.2">
      <c r="A544" s="97" t="s">
        <v>224</v>
      </c>
      <c r="B544" s="57">
        <v>46</v>
      </c>
      <c r="C544" s="31">
        <v>5</v>
      </c>
      <c r="D544" s="32">
        <v>3</v>
      </c>
      <c r="E544" s="33">
        <v>5226105</v>
      </c>
      <c r="F544" s="30">
        <v>240</v>
      </c>
      <c r="G544" s="116">
        <f t="shared" si="102"/>
        <v>8000</v>
      </c>
      <c r="H544" s="116">
        <f t="shared" si="102"/>
        <v>8000</v>
      </c>
      <c r="I544" s="116">
        <f t="shared" si="102"/>
        <v>0</v>
      </c>
      <c r="J544" s="135">
        <f t="shared" si="97"/>
        <v>0</v>
      </c>
      <c r="K544" s="135">
        <f t="shared" si="98"/>
        <v>0</v>
      </c>
    </row>
    <row r="545" spans="1:11" ht="25.5" x14ac:dyDescent="0.2">
      <c r="A545" s="99" t="s">
        <v>225</v>
      </c>
      <c r="B545" s="57">
        <v>46</v>
      </c>
      <c r="C545" s="31">
        <v>5</v>
      </c>
      <c r="D545" s="32">
        <v>3</v>
      </c>
      <c r="E545" s="33">
        <v>5226105</v>
      </c>
      <c r="F545" s="30">
        <v>244</v>
      </c>
      <c r="G545" s="116">
        <v>8000</v>
      </c>
      <c r="H545" s="116">
        <v>8000</v>
      </c>
      <c r="I545" s="116"/>
      <c r="J545" s="135">
        <f t="shared" si="97"/>
        <v>0</v>
      </c>
      <c r="K545" s="135">
        <f t="shared" si="98"/>
        <v>0</v>
      </c>
    </row>
    <row r="546" spans="1:11" x14ac:dyDescent="0.2">
      <c r="A546" s="29" t="s">
        <v>72</v>
      </c>
      <c r="B546" s="36">
        <v>46</v>
      </c>
      <c r="C546" s="31">
        <v>5</v>
      </c>
      <c r="D546" s="32">
        <v>3</v>
      </c>
      <c r="E546" s="30">
        <v>6000000</v>
      </c>
      <c r="F546" s="30"/>
      <c r="G546" s="116">
        <f t="shared" ref="G546:I549" si="103">G547</f>
        <v>6753.4</v>
      </c>
      <c r="H546" s="116">
        <f t="shared" si="103"/>
        <v>6753.4</v>
      </c>
      <c r="I546" s="116">
        <f t="shared" si="103"/>
        <v>1342.2</v>
      </c>
      <c r="J546" s="135">
        <f t="shared" si="97"/>
        <v>19.874433618621733</v>
      </c>
      <c r="K546" s="135">
        <f t="shared" si="98"/>
        <v>19.874433618621733</v>
      </c>
    </row>
    <row r="547" spans="1:11" ht="25.5" x14ac:dyDescent="0.2">
      <c r="A547" s="29" t="s">
        <v>104</v>
      </c>
      <c r="B547" s="36">
        <v>46</v>
      </c>
      <c r="C547" s="31">
        <v>5</v>
      </c>
      <c r="D547" s="32">
        <v>3</v>
      </c>
      <c r="E547" s="30">
        <v>6000500</v>
      </c>
      <c r="F547" s="30"/>
      <c r="G547" s="116">
        <f t="shared" si="103"/>
        <v>6753.4</v>
      </c>
      <c r="H547" s="116">
        <f t="shared" si="103"/>
        <v>6753.4</v>
      </c>
      <c r="I547" s="116">
        <f t="shared" si="103"/>
        <v>1342.2</v>
      </c>
      <c r="J547" s="135">
        <f t="shared" si="97"/>
        <v>19.874433618621733</v>
      </c>
      <c r="K547" s="135">
        <f t="shared" si="98"/>
        <v>19.874433618621733</v>
      </c>
    </row>
    <row r="548" spans="1:11" ht="25.5" x14ac:dyDescent="0.2">
      <c r="A548" s="98" t="s">
        <v>223</v>
      </c>
      <c r="B548" s="57">
        <v>46</v>
      </c>
      <c r="C548" s="31">
        <v>5</v>
      </c>
      <c r="D548" s="32">
        <v>3</v>
      </c>
      <c r="E548" s="30">
        <v>6000500</v>
      </c>
      <c r="F548" s="30">
        <v>200</v>
      </c>
      <c r="G548" s="116">
        <f t="shared" si="103"/>
        <v>6753.4</v>
      </c>
      <c r="H548" s="116">
        <f t="shared" si="103"/>
        <v>6753.4</v>
      </c>
      <c r="I548" s="116">
        <f t="shared" si="103"/>
        <v>1342.2</v>
      </c>
      <c r="J548" s="135">
        <f t="shared" si="97"/>
        <v>19.874433618621733</v>
      </c>
      <c r="K548" s="135">
        <f t="shared" si="98"/>
        <v>19.874433618621733</v>
      </c>
    </row>
    <row r="549" spans="1:11" ht="25.5" x14ac:dyDescent="0.2">
      <c r="A549" s="97" t="s">
        <v>224</v>
      </c>
      <c r="B549" s="57">
        <v>46</v>
      </c>
      <c r="C549" s="31">
        <v>5</v>
      </c>
      <c r="D549" s="32">
        <v>3</v>
      </c>
      <c r="E549" s="30">
        <v>6000500</v>
      </c>
      <c r="F549" s="30">
        <v>240</v>
      </c>
      <c r="G549" s="116">
        <f t="shared" si="103"/>
        <v>6753.4</v>
      </c>
      <c r="H549" s="116">
        <f t="shared" si="103"/>
        <v>6753.4</v>
      </c>
      <c r="I549" s="116">
        <f t="shared" si="103"/>
        <v>1342.2</v>
      </c>
      <c r="J549" s="135">
        <f t="shared" si="97"/>
        <v>19.874433618621733</v>
      </c>
      <c r="K549" s="135">
        <f t="shared" si="98"/>
        <v>19.874433618621733</v>
      </c>
    </row>
    <row r="550" spans="1:11" ht="25.5" x14ac:dyDescent="0.2">
      <c r="A550" s="99" t="s">
        <v>225</v>
      </c>
      <c r="B550" s="57">
        <v>46</v>
      </c>
      <c r="C550" s="31">
        <v>5</v>
      </c>
      <c r="D550" s="32">
        <v>3</v>
      </c>
      <c r="E550" s="30">
        <v>6000500</v>
      </c>
      <c r="F550" s="30">
        <v>244</v>
      </c>
      <c r="G550" s="116">
        <v>6753.4</v>
      </c>
      <c r="H550" s="116">
        <v>6753.4</v>
      </c>
      <c r="I550" s="116">
        <v>1342.2</v>
      </c>
      <c r="J550" s="135">
        <f t="shared" si="97"/>
        <v>19.874433618621733</v>
      </c>
      <c r="K550" s="135">
        <f t="shared" si="98"/>
        <v>19.874433618621733</v>
      </c>
    </row>
    <row r="551" spans="1:11" ht="25.5" x14ac:dyDescent="0.2">
      <c r="A551" s="29" t="s">
        <v>9</v>
      </c>
      <c r="B551" s="36">
        <v>46</v>
      </c>
      <c r="C551" s="31">
        <v>5</v>
      </c>
      <c r="D551" s="32">
        <v>3</v>
      </c>
      <c r="E551" s="30">
        <v>7950000</v>
      </c>
      <c r="F551" s="30"/>
      <c r="G551" s="116">
        <f t="shared" ref="G551:I554" si="104">G552</f>
        <v>4800</v>
      </c>
      <c r="H551" s="116">
        <f t="shared" si="104"/>
        <v>4800</v>
      </c>
      <c r="I551" s="116">
        <f t="shared" si="104"/>
        <v>196.7</v>
      </c>
      <c r="J551" s="135">
        <f t="shared" si="97"/>
        <v>4.0979166666666664</v>
      </c>
      <c r="K551" s="135">
        <f t="shared" si="98"/>
        <v>4.0979166666666664</v>
      </c>
    </row>
    <row r="552" spans="1:11" ht="38.25" x14ac:dyDescent="0.2">
      <c r="A552" s="63" t="s">
        <v>195</v>
      </c>
      <c r="B552" s="36">
        <v>46</v>
      </c>
      <c r="C552" s="31">
        <v>5</v>
      </c>
      <c r="D552" s="32">
        <v>3</v>
      </c>
      <c r="E552" s="30">
        <v>7950000</v>
      </c>
      <c r="F552" s="30"/>
      <c r="G552" s="116">
        <f t="shared" si="104"/>
        <v>4800</v>
      </c>
      <c r="H552" s="116">
        <f t="shared" si="104"/>
        <v>4800</v>
      </c>
      <c r="I552" s="116">
        <f t="shared" si="104"/>
        <v>196.7</v>
      </c>
      <c r="J552" s="135">
        <f t="shared" si="97"/>
        <v>4.0979166666666664</v>
      </c>
      <c r="K552" s="135">
        <f t="shared" si="98"/>
        <v>4.0979166666666664</v>
      </c>
    </row>
    <row r="553" spans="1:11" ht="25.5" x14ac:dyDescent="0.2">
      <c r="A553" s="98" t="s">
        <v>223</v>
      </c>
      <c r="B553" s="57">
        <v>46</v>
      </c>
      <c r="C553" s="31">
        <v>5</v>
      </c>
      <c r="D553" s="32">
        <v>3</v>
      </c>
      <c r="E553" s="30">
        <v>7950000</v>
      </c>
      <c r="F553" s="30">
        <v>200</v>
      </c>
      <c r="G553" s="116">
        <f t="shared" si="104"/>
        <v>4800</v>
      </c>
      <c r="H553" s="116">
        <f t="shared" si="104"/>
        <v>4800</v>
      </c>
      <c r="I553" s="116">
        <f t="shared" si="104"/>
        <v>196.7</v>
      </c>
      <c r="J553" s="135">
        <f t="shared" si="97"/>
        <v>4.0979166666666664</v>
      </c>
      <c r="K553" s="135">
        <f t="shared" si="98"/>
        <v>4.0979166666666664</v>
      </c>
    </row>
    <row r="554" spans="1:11" ht="25.5" x14ac:dyDescent="0.2">
      <c r="A554" s="97" t="s">
        <v>224</v>
      </c>
      <c r="B554" s="57">
        <v>46</v>
      </c>
      <c r="C554" s="31">
        <v>5</v>
      </c>
      <c r="D554" s="32">
        <v>3</v>
      </c>
      <c r="E554" s="30">
        <v>7950000</v>
      </c>
      <c r="F554" s="30">
        <v>240</v>
      </c>
      <c r="G554" s="116">
        <f t="shared" si="104"/>
        <v>4800</v>
      </c>
      <c r="H554" s="116">
        <f t="shared" si="104"/>
        <v>4800</v>
      </c>
      <c r="I554" s="116">
        <f t="shared" si="104"/>
        <v>196.7</v>
      </c>
      <c r="J554" s="135">
        <f t="shared" si="97"/>
        <v>4.0979166666666664</v>
      </c>
      <c r="K554" s="135">
        <f t="shared" si="98"/>
        <v>4.0979166666666664</v>
      </c>
    </row>
    <row r="555" spans="1:11" ht="25.5" x14ac:dyDescent="0.2">
      <c r="A555" s="99" t="s">
        <v>225</v>
      </c>
      <c r="B555" s="57">
        <v>46</v>
      </c>
      <c r="C555" s="31">
        <v>5</v>
      </c>
      <c r="D555" s="32">
        <v>3</v>
      </c>
      <c r="E555" s="30">
        <v>7950000</v>
      </c>
      <c r="F555" s="30">
        <v>244</v>
      </c>
      <c r="G555" s="116">
        <v>4800</v>
      </c>
      <c r="H555" s="116">
        <v>4800</v>
      </c>
      <c r="I555" s="116">
        <v>196.7</v>
      </c>
      <c r="J555" s="135">
        <f t="shared" si="97"/>
        <v>4.0979166666666664</v>
      </c>
      <c r="K555" s="135">
        <f t="shared" si="98"/>
        <v>4.0979166666666664</v>
      </c>
    </row>
    <row r="556" spans="1:11" x14ac:dyDescent="0.2">
      <c r="A556" s="29" t="s">
        <v>77</v>
      </c>
      <c r="B556" s="36">
        <v>46</v>
      </c>
      <c r="C556" s="31">
        <v>7</v>
      </c>
      <c r="D556" s="32"/>
      <c r="E556" s="30"/>
      <c r="F556" s="30"/>
      <c r="G556" s="116">
        <f>+G557+G569</f>
        <v>973622</v>
      </c>
      <c r="H556" s="116">
        <f>+H557+H569</f>
        <v>918272</v>
      </c>
      <c r="I556" s="116">
        <f>+I557+I569</f>
        <v>49632.6</v>
      </c>
      <c r="J556" s="135">
        <f t="shared" si="97"/>
        <v>5.0977278656398477</v>
      </c>
      <c r="K556" s="135">
        <f t="shared" si="98"/>
        <v>5.4049998257596874</v>
      </c>
    </row>
    <row r="557" spans="1:11" x14ac:dyDescent="0.2">
      <c r="A557" s="29" t="s">
        <v>8</v>
      </c>
      <c r="B557" s="36">
        <v>46</v>
      </c>
      <c r="C557" s="31">
        <v>7</v>
      </c>
      <c r="D557" s="32">
        <v>1</v>
      </c>
      <c r="E557" s="30"/>
      <c r="F557" s="30"/>
      <c r="G557" s="116">
        <f>G558+G564</f>
        <v>50766</v>
      </c>
      <c r="H557" s="116">
        <f>H558+H564</f>
        <v>50766</v>
      </c>
      <c r="I557" s="116">
        <f>I558+I564</f>
        <v>0</v>
      </c>
      <c r="J557" s="135">
        <f t="shared" si="97"/>
        <v>0</v>
      </c>
      <c r="K557" s="135">
        <f t="shared" si="98"/>
        <v>0</v>
      </c>
    </row>
    <row r="558" spans="1:11" x14ac:dyDescent="0.2">
      <c r="A558" s="29" t="s">
        <v>49</v>
      </c>
      <c r="B558" s="36">
        <v>46</v>
      </c>
      <c r="C558" s="31">
        <v>7</v>
      </c>
      <c r="D558" s="32">
        <v>1</v>
      </c>
      <c r="E558" s="30">
        <v>5220000</v>
      </c>
      <c r="F558" s="30"/>
      <c r="G558" s="116">
        <f t="shared" ref="G558:I562" si="105">G559</f>
        <v>45689</v>
      </c>
      <c r="H558" s="116">
        <f t="shared" si="105"/>
        <v>45689</v>
      </c>
      <c r="I558" s="116">
        <f t="shared" si="105"/>
        <v>0</v>
      </c>
      <c r="J558" s="135">
        <f t="shared" si="97"/>
        <v>0</v>
      </c>
      <c r="K558" s="135">
        <f t="shared" si="98"/>
        <v>0</v>
      </c>
    </row>
    <row r="559" spans="1:11" ht="25.5" x14ac:dyDescent="0.2">
      <c r="A559" s="34" t="s">
        <v>163</v>
      </c>
      <c r="B559" s="36">
        <v>46</v>
      </c>
      <c r="C559" s="31">
        <v>7</v>
      </c>
      <c r="D559" s="32">
        <v>1</v>
      </c>
      <c r="E559" s="30">
        <v>5225600</v>
      </c>
      <c r="F559" s="30"/>
      <c r="G559" s="116">
        <f t="shared" si="105"/>
        <v>45689</v>
      </c>
      <c r="H559" s="116">
        <f t="shared" si="105"/>
        <v>45689</v>
      </c>
      <c r="I559" s="116">
        <f t="shared" si="105"/>
        <v>0</v>
      </c>
      <c r="J559" s="135">
        <f t="shared" si="97"/>
        <v>0</v>
      </c>
      <c r="K559" s="135">
        <f t="shared" si="98"/>
        <v>0</v>
      </c>
    </row>
    <row r="560" spans="1:11" ht="25.5" x14ac:dyDescent="0.2">
      <c r="A560" s="29" t="s">
        <v>188</v>
      </c>
      <c r="B560" s="36">
        <v>46</v>
      </c>
      <c r="C560" s="31">
        <v>7</v>
      </c>
      <c r="D560" s="32">
        <v>1</v>
      </c>
      <c r="E560" s="30">
        <v>5225603</v>
      </c>
      <c r="F560" s="30"/>
      <c r="G560" s="116">
        <f t="shared" si="105"/>
        <v>45689</v>
      </c>
      <c r="H560" s="116">
        <f t="shared" si="105"/>
        <v>45689</v>
      </c>
      <c r="I560" s="116">
        <f t="shared" si="105"/>
        <v>0</v>
      </c>
      <c r="J560" s="135">
        <f t="shared" si="97"/>
        <v>0</v>
      </c>
      <c r="K560" s="135">
        <f t="shared" si="98"/>
        <v>0</v>
      </c>
    </row>
    <row r="561" spans="1:11" x14ac:dyDescent="0.2">
      <c r="A561" s="29" t="s">
        <v>30</v>
      </c>
      <c r="B561" s="36">
        <v>46</v>
      </c>
      <c r="C561" s="31">
        <v>7</v>
      </c>
      <c r="D561" s="32">
        <v>1</v>
      </c>
      <c r="E561" s="30">
        <v>5225603</v>
      </c>
      <c r="F561" s="30">
        <v>400</v>
      </c>
      <c r="G561" s="116">
        <f t="shared" si="105"/>
        <v>45689</v>
      </c>
      <c r="H561" s="116">
        <f t="shared" si="105"/>
        <v>45689</v>
      </c>
      <c r="I561" s="116">
        <f t="shared" si="105"/>
        <v>0</v>
      </c>
      <c r="J561" s="135">
        <f t="shared" si="97"/>
        <v>0</v>
      </c>
      <c r="K561" s="135">
        <f t="shared" si="98"/>
        <v>0</v>
      </c>
    </row>
    <row r="562" spans="1:11" ht="63.75" x14ac:dyDescent="0.2">
      <c r="A562" s="29" t="s">
        <v>249</v>
      </c>
      <c r="B562" s="36">
        <v>46</v>
      </c>
      <c r="C562" s="31">
        <v>7</v>
      </c>
      <c r="D562" s="32">
        <v>1</v>
      </c>
      <c r="E562" s="30">
        <v>5225603</v>
      </c>
      <c r="F562" s="30">
        <v>410</v>
      </c>
      <c r="G562" s="116">
        <f t="shared" si="105"/>
        <v>45689</v>
      </c>
      <c r="H562" s="116">
        <f t="shared" si="105"/>
        <v>45689</v>
      </c>
      <c r="I562" s="116">
        <f t="shared" si="105"/>
        <v>0</v>
      </c>
      <c r="J562" s="135">
        <f t="shared" si="97"/>
        <v>0</v>
      </c>
      <c r="K562" s="135">
        <f t="shared" si="98"/>
        <v>0</v>
      </c>
    </row>
    <row r="563" spans="1:11" ht="51" x14ac:dyDescent="0.2">
      <c r="A563" s="29" t="s">
        <v>250</v>
      </c>
      <c r="B563" s="36">
        <v>46</v>
      </c>
      <c r="C563" s="31">
        <v>7</v>
      </c>
      <c r="D563" s="32">
        <v>1</v>
      </c>
      <c r="E563" s="30">
        <v>5225603</v>
      </c>
      <c r="F563" s="30">
        <v>413</v>
      </c>
      <c r="G563" s="116">
        <v>45689</v>
      </c>
      <c r="H563" s="116">
        <v>45689</v>
      </c>
      <c r="I563" s="116"/>
      <c r="J563" s="135">
        <f t="shared" si="97"/>
        <v>0</v>
      </c>
      <c r="K563" s="135">
        <f t="shared" si="98"/>
        <v>0</v>
      </c>
    </row>
    <row r="564" spans="1:11" ht="25.5" x14ac:dyDescent="0.2">
      <c r="A564" s="29" t="s">
        <v>9</v>
      </c>
      <c r="B564" s="36">
        <v>46</v>
      </c>
      <c r="C564" s="31">
        <v>7</v>
      </c>
      <c r="D564" s="32">
        <v>1</v>
      </c>
      <c r="E564" s="30">
        <v>7950000</v>
      </c>
      <c r="F564" s="30"/>
      <c r="G564" s="116">
        <f t="shared" ref="G564:I567" si="106">G565</f>
        <v>5077</v>
      </c>
      <c r="H564" s="116">
        <f t="shared" si="106"/>
        <v>5077</v>
      </c>
      <c r="I564" s="116">
        <f t="shared" si="106"/>
        <v>0</v>
      </c>
      <c r="J564" s="135">
        <f t="shared" si="97"/>
        <v>0</v>
      </c>
      <c r="K564" s="135">
        <f t="shared" si="98"/>
        <v>0</v>
      </c>
    </row>
    <row r="565" spans="1:11" ht="25.5" x14ac:dyDescent="0.2">
      <c r="A565" s="29" t="s">
        <v>336</v>
      </c>
      <c r="B565" s="36">
        <v>46</v>
      </c>
      <c r="C565" s="31">
        <v>7</v>
      </c>
      <c r="D565" s="32">
        <v>1</v>
      </c>
      <c r="E565" s="67">
        <v>7950000</v>
      </c>
      <c r="F565" s="30"/>
      <c r="G565" s="116">
        <f t="shared" si="106"/>
        <v>5077</v>
      </c>
      <c r="H565" s="116">
        <f t="shared" si="106"/>
        <v>5077</v>
      </c>
      <c r="I565" s="116">
        <f t="shared" si="106"/>
        <v>0</v>
      </c>
      <c r="J565" s="135">
        <f t="shared" si="97"/>
        <v>0</v>
      </c>
      <c r="K565" s="135">
        <f t="shared" si="98"/>
        <v>0</v>
      </c>
    </row>
    <row r="566" spans="1:11" x14ac:dyDescent="0.2">
      <c r="A566" s="29" t="s">
        <v>30</v>
      </c>
      <c r="B566" s="36">
        <v>46</v>
      </c>
      <c r="C566" s="31">
        <v>7</v>
      </c>
      <c r="D566" s="32">
        <v>1</v>
      </c>
      <c r="E566" s="30">
        <v>7950000</v>
      </c>
      <c r="F566" s="30">
        <v>400</v>
      </c>
      <c r="G566" s="116">
        <f t="shared" si="106"/>
        <v>5077</v>
      </c>
      <c r="H566" s="116">
        <f t="shared" si="106"/>
        <v>5077</v>
      </c>
      <c r="I566" s="116">
        <f t="shared" si="106"/>
        <v>0</v>
      </c>
      <c r="J566" s="135">
        <f t="shared" si="97"/>
        <v>0</v>
      </c>
      <c r="K566" s="135">
        <f t="shared" si="98"/>
        <v>0</v>
      </c>
    </row>
    <row r="567" spans="1:11" ht="63.75" x14ac:dyDescent="0.2">
      <c r="A567" s="29" t="s">
        <v>249</v>
      </c>
      <c r="B567" s="36">
        <v>46</v>
      </c>
      <c r="C567" s="31">
        <v>7</v>
      </c>
      <c r="D567" s="32">
        <v>1</v>
      </c>
      <c r="E567" s="30">
        <v>7950000</v>
      </c>
      <c r="F567" s="30">
        <v>410</v>
      </c>
      <c r="G567" s="116">
        <f t="shared" si="106"/>
        <v>5077</v>
      </c>
      <c r="H567" s="116">
        <f t="shared" si="106"/>
        <v>5077</v>
      </c>
      <c r="I567" s="116">
        <f t="shared" si="106"/>
        <v>0</v>
      </c>
      <c r="J567" s="135">
        <f t="shared" si="97"/>
        <v>0</v>
      </c>
      <c r="K567" s="135">
        <f t="shared" si="98"/>
        <v>0</v>
      </c>
    </row>
    <row r="568" spans="1:11" ht="51" x14ac:dyDescent="0.2">
      <c r="A568" s="29" t="s">
        <v>250</v>
      </c>
      <c r="B568" s="36">
        <v>46</v>
      </c>
      <c r="C568" s="31">
        <v>7</v>
      </c>
      <c r="D568" s="32">
        <v>1</v>
      </c>
      <c r="E568" s="30">
        <v>7950000</v>
      </c>
      <c r="F568" s="30">
        <v>413</v>
      </c>
      <c r="G568" s="116">
        <v>5077</v>
      </c>
      <c r="H568" s="116">
        <v>5077</v>
      </c>
      <c r="I568" s="116"/>
      <c r="J568" s="135">
        <f t="shared" si="97"/>
        <v>0</v>
      </c>
      <c r="K568" s="135">
        <f t="shared" si="98"/>
        <v>0</v>
      </c>
    </row>
    <row r="569" spans="1:11" x14ac:dyDescent="0.2">
      <c r="A569" s="29" t="s">
        <v>78</v>
      </c>
      <c r="B569" s="36">
        <v>46</v>
      </c>
      <c r="C569" s="31">
        <v>7</v>
      </c>
      <c r="D569" s="32">
        <v>2</v>
      </c>
      <c r="E569" s="30"/>
      <c r="F569" s="30"/>
      <c r="G569" s="116">
        <f>G575+G586+G570</f>
        <v>922856</v>
      </c>
      <c r="H569" s="116">
        <f>H575+H586+H570</f>
        <v>867506</v>
      </c>
      <c r="I569" s="116">
        <f>I575+I586+I570</f>
        <v>49632.6</v>
      </c>
      <c r="J569" s="135">
        <f t="shared" si="97"/>
        <v>5.3781521710862794</v>
      </c>
      <c r="K569" s="135">
        <f t="shared" si="98"/>
        <v>5.7212976048580648</v>
      </c>
    </row>
    <row r="570" spans="1:11" ht="38.25" x14ac:dyDescent="0.2">
      <c r="A570" s="29" t="s">
        <v>338</v>
      </c>
      <c r="B570" s="36">
        <v>46</v>
      </c>
      <c r="C570" s="31">
        <v>7</v>
      </c>
      <c r="D570" s="32">
        <v>2</v>
      </c>
      <c r="E570" s="33">
        <v>1020000</v>
      </c>
      <c r="F570" s="30"/>
      <c r="G570" s="116">
        <f t="shared" ref="G570:I573" si="107">G571</f>
        <v>95.6</v>
      </c>
      <c r="H570" s="116">
        <f t="shared" si="107"/>
        <v>95.6</v>
      </c>
      <c r="I570" s="116">
        <f t="shared" si="107"/>
        <v>0</v>
      </c>
      <c r="J570" s="135">
        <f t="shared" si="97"/>
        <v>0</v>
      </c>
      <c r="K570" s="135">
        <f t="shared" si="98"/>
        <v>0</v>
      </c>
    </row>
    <row r="571" spans="1:11" ht="76.5" x14ac:dyDescent="0.2">
      <c r="A571" s="29" t="s">
        <v>339</v>
      </c>
      <c r="B571" s="36">
        <v>46</v>
      </c>
      <c r="C571" s="31">
        <v>7</v>
      </c>
      <c r="D571" s="32">
        <v>2</v>
      </c>
      <c r="E571" s="33">
        <v>1020100</v>
      </c>
      <c r="F571" s="30"/>
      <c r="G571" s="116">
        <f t="shared" si="107"/>
        <v>95.6</v>
      </c>
      <c r="H571" s="116">
        <f t="shared" si="107"/>
        <v>95.6</v>
      </c>
      <c r="I571" s="116">
        <f t="shared" si="107"/>
        <v>0</v>
      </c>
      <c r="J571" s="135">
        <f t="shared" si="97"/>
        <v>0</v>
      </c>
      <c r="K571" s="135">
        <f t="shared" si="98"/>
        <v>0</v>
      </c>
    </row>
    <row r="572" spans="1:11" x14ac:dyDescent="0.2">
      <c r="A572" s="29" t="s">
        <v>30</v>
      </c>
      <c r="B572" s="36">
        <v>46</v>
      </c>
      <c r="C572" s="31">
        <v>7</v>
      </c>
      <c r="D572" s="32">
        <v>2</v>
      </c>
      <c r="E572" s="30">
        <v>1020100</v>
      </c>
      <c r="F572" s="30">
        <v>400</v>
      </c>
      <c r="G572" s="116">
        <f t="shared" si="107"/>
        <v>95.6</v>
      </c>
      <c r="H572" s="116">
        <f t="shared" si="107"/>
        <v>95.6</v>
      </c>
      <c r="I572" s="116">
        <f t="shared" si="107"/>
        <v>0</v>
      </c>
      <c r="J572" s="135">
        <f t="shared" si="97"/>
        <v>0</v>
      </c>
      <c r="K572" s="135">
        <f t="shared" si="98"/>
        <v>0</v>
      </c>
    </row>
    <row r="573" spans="1:11" ht="63.75" x14ac:dyDescent="0.2">
      <c r="A573" s="29" t="s">
        <v>249</v>
      </c>
      <c r="B573" s="36">
        <v>46</v>
      </c>
      <c r="C573" s="31">
        <v>7</v>
      </c>
      <c r="D573" s="32">
        <v>2</v>
      </c>
      <c r="E573" s="30">
        <v>1020100</v>
      </c>
      <c r="F573" s="30">
        <v>410</v>
      </c>
      <c r="G573" s="116">
        <f t="shared" si="107"/>
        <v>95.6</v>
      </c>
      <c r="H573" s="116">
        <f t="shared" si="107"/>
        <v>95.6</v>
      </c>
      <c r="I573" s="116">
        <f t="shared" si="107"/>
        <v>0</v>
      </c>
      <c r="J573" s="135">
        <f t="shared" si="97"/>
        <v>0</v>
      </c>
      <c r="K573" s="135">
        <f t="shared" si="98"/>
        <v>0</v>
      </c>
    </row>
    <row r="574" spans="1:11" ht="51" x14ac:dyDescent="0.2">
      <c r="A574" s="29" t="s">
        <v>250</v>
      </c>
      <c r="B574" s="36">
        <v>46</v>
      </c>
      <c r="C574" s="31">
        <v>7</v>
      </c>
      <c r="D574" s="32">
        <v>2</v>
      </c>
      <c r="E574" s="30">
        <v>1020100</v>
      </c>
      <c r="F574" s="30">
        <v>413</v>
      </c>
      <c r="G574" s="116">
        <v>95.6</v>
      </c>
      <c r="H574" s="116">
        <v>95.6</v>
      </c>
      <c r="I574" s="116"/>
      <c r="J574" s="135">
        <f t="shared" si="97"/>
        <v>0</v>
      </c>
      <c r="K574" s="135">
        <f t="shared" si="98"/>
        <v>0</v>
      </c>
    </row>
    <row r="575" spans="1:11" x14ac:dyDescent="0.2">
      <c r="A575" s="29" t="s">
        <v>49</v>
      </c>
      <c r="B575" s="36">
        <v>46</v>
      </c>
      <c r="C575" s="31">
        <v>7</v>
      </c>
      <c r="D575" s="32">
        <v>2</v>
      </c>
      <c r="E575" s="30">
        <v>5220000</v>
      </c>
      <c r="F575" s="30"/>
      <c r="G575" s="116">
        <f>G581+G576</f>
        <v>825129</v>
      </c>
      <c r="H575" s="116">
        <f>H581+H576</f>
        <v>769779</v>
      </c>
      <c r="I575" s="116">
        <f>I581+I576</f>
        <v>42577.1</v>
      </c>
      <c r="J575" s="135">
        <f t="shared" si="97"/>
        <v>5.1600537612906585</v>
      </c>
      <c r="K575" s="135">
        <f t="shared" si="98"/>
        <v>5.5310809985723175</v>
      </c>
    </row>
    <row r="576" spans="1:11" ht="51" x14ac:dyDescent="0.2">
      <c r="A576" s="29" t="s">
        <v>374</v>
      </c>
      <c r="B576" s="36">
        <v>46</v>
      </c>
      <c r="C576" s="31">
        <v>7</v>
      </c>
      <c r="D576" s="32">
        <v>2</v>
      </c>
      <c r="E576" s="30">
        <v>5222602</v>
      </c>
      <c r="F576" s="30"/>
      <c r="G576" s="116">
        <f t="shared" ref="G576:I579" si="108">G577</f>
        <v>87440.2</v>
      </c>
      <c r="H576" s="116">
        <f t="shared" si="108"/>
        <v>87440.2</v>
      </c>
      <c r="I576" s="116">
        <f t="shared" si="108"/>
        <v>0</v>
      </c>
      <c r="J576" s="135">
        <f t="shared" si="97"/>
        <v>0</v>
      </c>
      <c r="K576" s="135">
        <f t="shared" si="98"/>
        <v>0</v>
      </c>
    </row>
    <row r="577" spans="1:11" ht="38.25" x14ac:dyDescent="0.2">
      <c r="A577" s="29" t="s">
        <v>365</v>
      </c>
      <c r="B577" s="36">
        <v>46</v>
      </c>
      <c r="C577" s="31">
        <v>7</v>
      </c>
      <c r="D577" s="32">
        <v>2</v>
      </c>
      <c r="E577" s="30">
        <v>5222602</v>
      </c>
      <c r="F577" s="30"/>
      <c r="G577" s="116">
        <f t="shared" si="108"/>
        <v>87440.2</v>
      </c>
      <c r="H577" s="116">
        <f t="shared" si="108"/>
        <v>87440.2</v>
      </c>
      <c r="I577" s="116">
        <f t="shared" si="108"/>
        <v>0</v>
      </c>
      <c r="J577" s="135">
        <f t="shared" si="97"/>
        <v>0</v>
      </c>
      <c r="K577" s="135">
        <f t="shared" si="98"/>
        <v>0</v>
      </c>
    </row>
    <row r="578" spans="1:11" x14ac:dyDescent="0.2">
      <c r="A578" s="29" t="s">
        <v>30</v>
      </c>
      <c r="B578" s="36">
        <v>46</v>
      </c>
      <c r="C578" s="31">
        <v>7</v>
      </c>
      <c r="D578" s="32">
        <v>2</v>
      </c>
      <c r="E578" s="30">
        <v>5222602</v>
      </c>
      <c r="F578" s="30">
        <v>400</v>
      </c>
      <c r="G578" s="116">
        <f t="shared" si="108"/>
        <v>87440.2</v>
      </c>
      <c r="H578" s="116">
        <f t="shared" si="108"/>
        <v>87440.2</v>
      </c>
      <c r="I578" s="116">
        <f t="shared" si="108"/>
        <v>0</v>
      </c>
      <c r="J578" s="135">
        <f t="shared" si="97"/>
        <v>0</v>
      </c>
      <c r="K578" s="135">
        <f t="shared" si="98"/>
        <v>0</v>
      </c>
    </row>
    <row r="579" spans="1:11" ht="63.75" x14ac:dyDescent="0.2">
      <c r="A579" s="29" t="s">
        <v>249</v>
      </c>
      <c r="B579" s="36">
        <v>46</v>
      </c>
      <c r="C579" s="31">
        <v>7</v>
      </c>
      <c r="D579" s="32">
        <v>2</v>
      </c>
      <c r="E579" s="30">
        <v>5222602</v>
      </c>
      <c r="F579" s="30">
        <v>410</v>
      </c>
      <c r="G579" s="116">
        <f t="shared" si="108"/>
        <v>87440.2</v>
      </c>
      <c r="H579" s="116">
        <f t="shared" si="108"/>
        <v>87440.2</v>
      </c>
      <c r="I579" s="116">
        <f t="shared" si="108"/>
        <v>0</v>
      </c>
      <c r="J579" s="135">
        <f t="shared" si="97"/>
        <v>0</v>
      </c>
      <c r="K579" s="135">
        <f t="shared" si="98"/>
        <v>0</v>
      </c>
    </row>
    <row r="580" spans="1:11" ht="51" x14ac:dyDescent="0.2">
      <c r="A580" s="29" t="s">
        <v>250</v>
      </c>
      <c r="B580" s="36">
        <v>46</v>
      </c>
      <c r="C580" s="31">
        <v>7</v>
      </c>
      <c r="D580" s="32">
        <v>2</v>
      </c>
      <c r="E580" s="30">
        <v>5222602</v>
      </c>
      <c r="F580" s="30">
        <v>413</v>
      </c>
      <c r="G580" s="116">
        <v>87440.2</v>
      </c>
      <c r="H580" s="116">
        <v>87440.2</v>
      </c>
      <c r="I580" s="116"/>
      <c r="J580" s="135">
        <f t="shared" si="97"/>
        <v>0</v>
      </c>
      <c r="K580" s="135">
        <f t="shared" si="98"/>
        <v>0</v>
      </c>
    </row>
    <row r="581" spans="1:11" ht="25.5" x14ac:dyDescent="0.2">
      <c r="A581" s="34" t="s">
        <v>163</v>
      </c>
      <c r="B581" s="36">
        <v>46</v>
      </c>
      <c r="C581" s="31">
        <v>7</v>
      </c>
      <c r="D581" s="32">
        <v>2</v>
      </c>
      <c r="E581" s="30">
        <v>5225600</v>
      </c>
      <c r="F581" s="30"/>
      <c r="G581" s="116">
        <f t="shared" ref="G581:I584" si="109">G582</f>
        <v>737688.8</v>
      </c>
      <c r="H581" s="116">
        <f t="shared" si="109"/>
        <v>682338.8</v>
      </c>
      <c r="I581" s="116">
        <f t="shared" si="109"/>
        <v>42577.1</v>
      </c>
      <c r="J581" s="135">
        <f t="shared" si="97"/>
        <v>5.7716885494262611</v>
      </c>
      <c r="K581" s="135">
        <f t="shared" si="98"/>
        <v>6.2398767298591249</v>
      </c>
    </row>
    <row r="582" spans="1:11" ht="25.5" x14ac:dyDescent="0.2">
      <c r="A582" s="29" t="s">
        <v>188</v>
      </c>
      <c r="B582" s="36">
        <v>46</v>
      </c>
      <c r="C582" s="31">
        <v>7</v>
      </c>
      <c r="D582" s="32">
        <v>2</v>
      </c>
      <c r="E582" s="30">
        <v>5225603</v>
      </c>
      <c r="F582" s="30"/>
      <c r="G582" s="116">
        <f t="shared" si="109"/>
        <v>737688.8</v>
      </c>
      <c r="H582" s="116">
        <f t="shared" si="109"/>
        <v>682338.8</v>
      </c>
      <c r="I582" s="116">
        <f t="shared" si="109"/>
        <v>42577.1</v>
      </c>
      <c r="J582" s="135">
        <f t="shared" si="97"/>
        <v>5.7716885494262611</v>
      </c>
      <c r="K582" s="135">
        <f t="shared" si="98"/>
        <v>6.2398767298591249</v>
      </c>
    </row>
    <row r="583" spans="1:11" x14ac:dyDescent="0.2">
      <c r="A583" s="29" t="s">
        <v>30</v>
      </c>
      <c r="B583" s="36">
        <v>46</v>
      </c>
      <c r="C583" s="31">
        <v>7</v>
      </c>
      <c r="D583" s="32">
        <v>2</v>
      </c>
      <c r="E583" s="30">
        <v>5225603</v>
      </c>
      <c r="F583" s="30">
        <v>400</v>
      </c>
      <c r="G583" s="116">
        <f t="shared" si="109"/>
        <v>737688.8</v>
      </c>
      <c r="H583" s="116">
        <f t="shared" si="109"/>
        <v>682338.8</v>
      </c>
      <c r="I583" s="116">
        <f t="shared" si="109"/>
        <v>42577.1</v>
      </c>
      <c r="J583" s="135">
        <f t="shared" si="97"/>
        <v>5.7716885494262611</v>
      </c>
      <c r="K583" s="135">
        <f t="shared" si="98"/>
        <v>6.2398767298591249</v>
      </c>
    </row>
    <row r="584" spans="1:11" ht="63.75" x14ac:dyDescent="0.2">
      <c r="A584" s="29" t="s">
        <v>249</v>
      </c>
      <c r="B584" s="36">
        <v>46</v>
      </c>
      <c r="C584" s="31">
        <v>7</v>
      </c>
      <c r="D584" s="32">
        <v>2</v>
      </c>
      <c r="E584" s="30">
        <v>5225603</v>
      </c>
      <c r="F584" s="30">
        <v>410</v>
      </c>
      <c r="G584" s="116">
        <f t="shared" si="109"/>
        <v>737688.8</v>
      </c>
      <c r="H584" s="116">
        <f t="shared" si="109"/>
        <v>682338.8</v>
      </c>
      <c r="I584" s="116">
        <f t="shared" si="109"/>
        <v>42577.1</v>
      </c>
      <c r="J584" s="135">
        <f t="shared" si="97"/>
        <v>5.7716885494262611</v>
      </c>
      <c r="K584" s="135">
        <f t="shared" si="98"/>
        <v>6.2398767298591249</v>
      </c>
    </row>
    <row r="585" spans="1:11" ht="51" x14ac:dyDescent="0.2">
      <c r="A585" s="29" t="s">
        <v>250</v>
      </c>
      <c r="B585" s="36">
        <v>46</v>
      </c>
      <c r="C585" s="31">
        <v>7</v>
      </c>
      <c r="D585" s="32">
        <v>2</v>
      </c>
      <c r="E585" s="30">
        <v>5225603</v>
      </c>
      <c r="F585" s="30">
        <v>413</v>
      </c>
      <c r="G585" s="116">
        <f>639283+98405.8</f>
        <v>737688.8</v>
      </c>
      <c r="H585" s="116">
        <v>682338.8</v>
      </c>
      <c r="I585" s="116">
        <v>42577.1</v>
      </c>
      <c r="J585" s="135">
        <f t="shared" si="97"/>
        <v>5.7716885494262611</v>
      </c>
      <c r="K585" s="135">
        <f t="shared" si="98"/>
        <v>6.2398767298591249</v>
      </c>
    </row>
    <row r="586" spans="1:11" ht="25.5" x14ac:dyDescent="0.2">
      <c r="A586" s="29" t="s">
        <v>100</v>
      </c>
      <c r="B586" s="36">
        <v>46</v>
      </c>
      <c r="C586" s="31">
        <v>7</v>
      </c>
      <c r="D586" s="32">
        <v>2</v>
      </c>
      <c r="E586" s="30">
        <v>7950000</v>
      </c>
      <c r="F586" s="30"/>
      <c r="G586" s="116">
        <f t="shared" ref="G586:I589" si="110">G587</f>
        <v>97631.4</v>
      </c>
      <c r="H586" s="116">
        <f t="shared" si="110"/>
        <v>97631.4</v>
      </c>
      <c r="I586" s="116">
        <f t="shared" si="110"/>
        <v>7055.5</v>
      </c>
      <c r="J586" s="135">
        <f t="shared" si="97"/>
        <v>7.2266709275909182</v>
      </c>
      <c r="K586" s="135">
        <f t="shared" si="98"/>
        <v>7.2266709275909182</v>
      </c>
    </row>
    <row r="587" spans="1:11" ht="25.5" x14ac:dyDescent="0.2">
      <c r="A587" s="29" t="s">
        <v>257</v>
      </c>
      <c r="B587" s="36">
        <v>46</v>
      </c>
      <c r="C587" s="31">
        <v>7</v>
      </c>
      <c r="D587" s="32">
        <v>2</v>
      </c>
      <c r="E587" s="30">
        <v>7950000</v>
      </c>
      <c r="F587" s="30"/>
      <c r="G587" s="116">
        <f t="shared" si="110"/>
        <v>97631.4</v>
      </c>
      <c r="H587" s="116">
        <f t="shared" si="110"/>
        <v>97631.4</v>
      </c>
      <c r="I587" s="116">
        <f t="shared" si="110"/>
        <v>7055.5</v>
      </c>
      <c r="J587" s="135">
        <f t="shared" si="97"/>
        <v>7.2266709275909182</v>
      </c>
      <c r="K587" s="135">
        <f t="shared" si="98"/>
        <v>7.2266709275909182</v>
      </c>
    </row>
    <row r="588" spans="1:11" x14ac:dyDescent="0.2">
      <c r="A588" s="29" t="s">
        <v>30</v>
      </c>
      <c r="B588" s="36">
        <v>46</v>
      </c>
      <c r="C588" s="31">
        <v>7</v>
      </c>
      <c r="D588" s="32">
        <v>2</v>
      </c>
      <c r="E588" s="30">
        <v>7950000</v>
      </c>
      <c r="F588" s="30">
        <v>400</v>
      </c>
      <c r="G588" s="116">
        <f t="shared" si="110"/>
        <v>97631.4</v>
      </c>
      <c r="H588" s="116">
        <f t="shared" si="110"/>
        <v>97631.4</v>
      </c>
      <c r="I588" s="116">
        <f t="shared" si="110"/>
        <v>7055.5</v>
      </c>
      <c r="J588" s="135">
        <f t="shared" si="97"/>
        <v>7.2266709275909182</v>
      </c>
      <c r="K588" s="135">
        <f t="shared" si="98"/>
        <v>7.2266709275909182</v>
      </c>
    </row>
    <row r="589" spans="1:11" ht="63.75" x14ac:dyDescent="0.2">
      <c r="A589" s="29" t="s">
        <v>249</v>
      </c>
      <c r="B589" s="36">
        <v>46</v>
      </c>
      <c r="C589" s="31">
        <v>7</v>
      </c>
      <c r="D589" s="32">
        <v>2</v>
      </c>
      <c r="E589" s="30">
        <v>7950000</v>
      </c>
      <c r="F589" s="30">
        <v>410</v>
      </c>
      <c r="G589" s="116">
        <f t="shared" si="110"/>
        <v>97631.4</v>
      </c>
      <c r="H589" s="116">
        <f t="shared" si="110"/>
        <v>97631.4</v>
      </c>
      <c r="I589" s="116">
        <f t="shared" si="110"/>
        <v>7055.5</v>
      </c>
      <c r="J589" s="135">
        <f t="shared" ref="J589:J652" si="111">I589/G589*100</f>
        <v>7.2266709275909182</v>
      </c>
      <c r="K589" s="135">
        <f t="shared" ref="K589:K652" si="112">I589/H589*100</f>
        <v>7.2266709275909182</v>
      </c>
    </row>
    <row r="590" spans="1:11" ht="51" x14ac:dyDescent="0.2">
      <c r="A590" s="29" t="s">
        <v>250</v>
      </c>
      <c r="B590" s="36">
        <v>46</v>
      </c>
      <c r="C590" s="31">
        <v>7</v>
      </c>
      <c r="D590" s="32">
        <v>2</v>
      </c>
      <c r="E590" s="30">
        <v>7950000</v>
      </c>
      <c r="F590" s="30">
        <v>413</v>
      </c>
      <c r="G590" s="116">
        <v>97631.4</v>
      </c>
      <c r="H590" s="116">
        <v>97631.4</v>
      </c>
      <c r="I590" s="116">
        <v>7055.5</v>
      </c>
      <c r="J590" s="135">
        <f t="shared" si="111"/>
        <v>7.2266709275909182</v>
      </c>
      <c r="K590" s="135">
        <f t="shared" si="112"/>
        <v>7.2266709275909182</v>
      </c>
    </row>
    <row r="591" spans="1:11" x14ac:dyDescent="0.2">
      <c r="A591" s="29" t="s">
        <v>164</v>
      </c>
      <c r="B591" s="36">
        <v>46</v>
      </c>
      <c r="C591" s="31">
        <v>8</v>
      </c>
      <c r="D591" s="32"/>
      <c r="E591" s="33"/>
      <c r="F591" s="30"/>
      <c r="G591" s="116">
        <f>G592</f>
        <v>282518.69999999995</v>
      </c>
      <c r="H591" s="116">
        <f>H592</f>
        <v>277518.69999999995</v>
      </c>
      <c r="I591" s="116">
        <f>I592</f>
        <v>47777.599999999999</v>
      </c>
      <c r="J591" s="135">
        <f t="shared" si="111"/>
        <v>16.911305340142089</v>
      </c>
      <c r="K591" s="135">
        <f t="shared" si="112"/>
        <v>17.215993012362773</v>
      </c>
    </row>
    <row r="592" spans="1:11" x14ac:dyDescent="0.2">
      <c r="A592" s="29" t="s">
        <v>81</v>
      </c>
      <c r="B592" s="36">
        <v>46</v>
      </c>
      <c r="C592" s="31">
        <v>8</v>
      </c>
      <c r="D592" s="32">
        <v>1</v>
      </c>
      <c r="E592" s="33"/>
      <c r="F592" s="30"/>
      <c r="G592" s="116">
        <f>G598+G614+G593</f>
        <v>282518.69999999995</v>
      </c>
      <c r="H592" s="116">
        <f>H598+H614+H593</f>
        <v>277518.69999999995</v>
      </c>
      <c r="I592" s="116">
        <f>I598+I614+I593</f>
        <v>47777.599999999999</v>
      </c>
      <c r="J592" s="135">
        <f t="shared" si="111"/>
        <v>16.911305340142089</v>
      </c>
      <c r="K592" s="135">
        <f t="shared" si="112"/>
        <v>17.215993012362773</v>
      </c>
    </row>
    <row r="593" spans="1:11" ht="38.25" x14ac:dyDescent="0.2">
      <c r="A593" s="29" t="s">
        <v>338</v>
      </c>
      <c r="B593" s="36">
        <v>46</v>
      </c>
      <c r="C593" s="31">
        <v>8</v>
      </c>
      <c r="D593" s="32">
        <v>1</v>
      </c>
      <c r="E593" s="33">
        <v>1020000</v>
      </c>
      <c r="F593" s="30"/>
      <c r="G593" s="116">
        <f t="shared" ref="G593:I596" si="113">G594</f>
        <v>42.8</v>
      </c>
      <c r="H593" s="116">
        <f t="shared" si="113"/>
        <v>42.8</v>
      </c>
      <c r="I593" s="116">
        <f t="shared" si="113"/>
        <v>0</v>
      </c>
      <c r="J593" s="135">
        <f t="shared" si="111"/>
        <v>0</v>
      </c>
      <c r="K593" s="135">
        <f t="shared" si="112"/>
        <v>0</v>
      </c>
    </row>
    <row r="594" spans="1:11" ht="76.5" x14ac:dyDescent="0.2">
      <c r="A594" s="29" t="s">
        <v>339</v>
      </c>
      <c r="B594" s="36">
        <v>46</v>
      </c>
      <c r="C594" s="31">
        <v>8</v>
      </c>
      <c r="D594" s="32">
        <v>1</v>
      </c>
      <c r="E594" s="33">
        <v>1020100</v>
      </c>
      <c r="F594" s="30"/>
      <c r="G594" s="116">
        <f t="shared" si="113"/>
        <v>42.8</v>
      </c>
      <c r="H594" s="116">
        <f t="shared" si="113"/>
        <v>42.8</v>
      </c>
      <c r="I594" s="116">
        <f t="shared" si="113"/>
        <v>0</v>
      </c>
      <c r="J594" s="135">
        <f t="shared" si="111"/>
        <v>0</v>
      </c>
      <c r="K594" s="135">
        <f t="shared" si="112"/>
        <v>0</v>
      </c>
    </row>
    <row r="595" spans="1:11" x14ac:dyDescent="0.2">
      <c r="A595" s="29" t="s">
        <v>30</v>
      </c>
      <c r="B595" s="36">
        <v>46</v>
      </c>
      <c r="C595" s="31">
        <v>8</v>
      </c>
      <c r="D595" s="32">
        <v>1</v>
      </c>
      <c r="E595" s="30">
        <v>1020100</v>
      </c>
      <c r="F595" s="30">
        <v>400</v>
      </c>
      <c r="G595" s="116">
        <f t="shared" si="113"/>
        <v>42.8</v>
      </c>
      <c r="H595" s="116">
        <f t="shared" si="113"/>
        <v>42.8</v>
      </c>
      <c r="I595" s="116">
        <f t="shared" si="113"/>
        <v>0</v>
      </c>
      <c r="J595" s="135">
        <f t="shared" si="111"/>
        <v>0</v>
      </c>
      <c r="K595" s="135">
        <f t="shared" si="112"/>
        <v>0</v>
      </c>
    </row>
    <row r="596" spans="1:11" ht="63.75" x14ac:dyDescent="0.2">
      <c r="A596" s="29" t="s">
        <v>249</v>
      </c>
      <c r="B596" s="36">
        <v>46</v>
      </c>
      <c r="C596" s="31">
        <v>8</v>
      </c>
      <c r="D596" s="32">
        <v>1</v>
      </c>
      <c r="E596" s="30">
        <v>1020100</v>
      </c>
      <c r="F596" s="30">
        <v>410</v>
      </c>
      <c r="G596" s="116">
        <f t="shared" si="113"/>
        <v>42.8</v>
      </c>
      <c r="H596" s="116">
        <f t="shared" si="113"/>
        <v>42.8</v>
      </c>
      <c r="I596" s="116">
        <f t="shared" si="113"/>
        <v>0</v>
      </c>
      <c r="J596" s="135">
        <f t="shared" si="111"/>
        <v>0</v>
      </c>
      <c r="K596" s="135">
        <f t="shared" si="112"/>
        <v>0</v>
      </c>
    </row>
    <row r="597" spans="1:11" ht="51" x14ac:dyDescent="0.2">
      <c r="A597" s="29" t="s">
        <v>250</v>
      </c>
      <c r="B597" s="36">
        <v>46</v>
      </c>
      <c r="C597" s="31">
        <v>8</v>
      </c>
      <c r="D597" s="32">
        <v>1</v>
      </c>
      <c r="E597" s="30">
        <v>1020100</v>
      </c>
      <c r="F597" s="30">
        <v>413</v>
      </c>
      <c r="G597" s="116">
        <v>42.8</v>
      </c>
      <c r="H597" s="116">
        <v>42.8</v>
      </c>
      <c r="I597" s="116">
        <v>0</v>
      </c>
      <c r="J597" s="135">
        <f t="shared" si="111"/>
        <v>0</v>
      </c>
      <c r="K597" s="135">
        <f t="shared" si="112"/>
        <v>0</v>
      </c>
    </row>
    <row r="598" spans="1:11" x14ac:dyDescent="0.2">
      <c r="A598" s="29" t="s">
        <v>49</v>
      </c>
      <c r="B598" s="36">
        <v>46</v>
      </c>
      <c r="C598" s="31">
        <v>8</v>
      </c>
      <c r="D598" s="32">
        <v>1</v>
      </c>
      <c r="E598" s="33">
        <v>5220000</v>
      </c>
      <c r="F598" s="30"/>
      <c r="G598" s="116">
        <f>G604+G599</f>
        <v>246564.8</v>
      </c>
      <c r="H598" s="116">
        <f>H604+H599</f>
        <v>241564.79999999999</v>
      </c>
      <c r="I598" s="116">
        <f>I604+I599</f>
        <v>45163.6</v>
      </c>
      <c r="J598" s="135">
        <f t="shared" si="111"/>
        <v>18.317132048045785</v>
      </c>
      <c r="K598" s="135">
        <f t="shared" si="112"/>
        <v>18.696267005788922</v>
      </c>
    </row>
    <row r="599" spans="1:11" ht="51" x14ac:dyDescent="0.2">
      <c r="A599" s="29" t="s">
        <v>374</v>
      </c>
      <c r="B599" s="36">
        <v>46</v>
      </c>
      <c r="C599" s="31">
        <v>8</v>
      </c>
      <c r="D599" s="32">
        <v>1</v>
      </c>
      <c r="E599" s="33">
        <v>5222603</v>
      </c>
      <c r="F599" s="30"/>
      <c r="G599" s="116">
        <f t="shared" ref="G599:I602" si="114">G600</f>
        <v>128025.4</v>
      </c>
      <c r="H599" s="116">
        <f t="shared" si="114"/>
        <v>128025.4</v>
      </c>
      <c r="I599" s="116">
        <f t="shared" si="114"/>
        <v>0</v>
      </c>
      <c r="J599" s="135">
        <f t="shared" si="111"/>
        <v>0</v>
      </c>
      <c r="K599" s="135">
        <f t="shared" si="112"/>
        <v>0</v>
      </c>
    </row>
    <row r="600" spans="1:11" ht="38.25" x14ac:dyDescent="0.2">
      <c r="A600" s="29" t="s">
        <v>375</v>
      </c>
      <c r="B600" s="36">
        <v>46</v>
      </c>
      <c r="C600" s="31">
        <v>8</v>
      </c>
      <c r="D600" s="32">
        <v>1</v>
      </c>
      <c r="E600" s="33">
        <v>5222603</v>
      </c>
      <c r="F600" s="30"/>
      <c r="G600" s="116">
        <f t="shared" si="114"/>
        <v>128025.4</v>
      </c>
      <c r="H600" s="116">
        <f t="shared" si="114"/>
        <v>128025.4</v>
      </c>
      <c r="I600" s="116">
        <f t="shared" si="114"/>
        <v>0</v>
      </c>
      <c r="J600" s="135">
        <f t="shared" si="111"/>
        <v>0</v>
      </c>
      <c r="K600" s="135">
        <f t="shared" si="112"/>
        <v>0</v>
      </c>
    </row>
    <row r="601" spans="1:11" x14ac:dyDescent="0.2">
      <c r="A601" s="29" t="s">
        <v>30</v>
      </c>
      <c r="B601" s="36">
        <v>46</v>
      </c>
      <c r="C601" s="31">
        <v>8</v>
      </c>
      <c r="D601" s="32">
        <v>1</v>
      </c>
      <c r="E601" s="33">
        <v>5222603</v>
      </c>
      <c r="F601" s="30">
        <v>400</v>
      </c>
      <c r="G601" s="116">
        <f t="shared" si="114"/>
        <v>128025.4</v>
      </c>
      <c r="H601" s="116">
        <f t="shared" si="114"/>
        <v>128025.4</v>
      </c>
      <c r="I601" s="116">
        <f t="shared" si="114"/>
        <v>0</v>
      </c>
      <c r="J601" s="135">
        <f t="shared" si="111"/>
        <v>0</v>
      </c>
      <c r="K601" s="135">
        <f t="shared" si="112"/>
        <v>0</v>
      </c>
    </row>
    <row r="602" spans="1:11" ht="63.75" x14ac:dyDescent="0.2">
      <c r="A602" s="29" t="s">
        <v>249</v>
      </c>
      <c r="B602" s="36">
        <v>46</v>
      </c>
      <c r="C602" s="31">
        <v>8</v>
      </c>
      <c r="D602" s="32">
        <v>1</v>
      </c>
      <c r="E602" s="33">
        <v>5222603</v>
      </c>
      <c r="F602" s="30">
        <v>410</v>
      </c>
      <c r="G602" s="116">
        <f t="shared" si="114"/>
        <v>128025.4</v>
      </c>
      <c r="H602" s="116">
        <f t="shared" si="114"/>
        <v>128025.4</v>
      </c>
      <c r="I602" s="116">
        <f t="shared" si="114"/>
        <v>0</v>
      </c>
      <c r="J602" s="135">
        <f t="shared" si="111"/>
        <v>0</v>
      </c>
      <c r="K602" s="135">
        <f t="shared" si="112"/>
        <v>0</v>
      </c>
    </row>
    <row r="603" spans="1:11" ht="51" x14ac:dyDescent="0.2">
      <c r="A603" s="29" t="s">
        <v>250</v>
      </c>
      <c r="B603" s="36">
        <v>46</v>
      </c>
      <c r="C603" s="31">
        <v>8</v>
      </c>
      <c r="D603" s="32">
        <v>1</v>
      </c>
      <c r="E603" s="33">
        <v>5222603</v>
      </c>
      <c r="F603" s="30">
        <v>413</v>
      </c>
      <c r="G603" s="116">
        <v>128025.4</v>
      </c>
      <c r="H603" s="116">
        <v>128025.4</v>
      </c>
      <c r="I603" s="116"/>
      <c r="J603" s="135">
        <f t="shared" si="111"/>
        <v>0</v>
      </c>
      <c r="K603" s="135">
        <f t="shared" si="112"/>
        <v>0</v>
      </c>
    </row>
    <row r="604" spans="1:11" ht="25.5" x14ac:dyDescent="0.2">
      <c r="A604" s="34" t="s">
        <v>165</v>
      </c>
      <c r="B604" s="36">
        <v>46</v>
      </c>
      <c r="C604" s="31">
        <v>8</v>
      </c>
      <c r="D604" s="32">
        <v>1</v>
      </c>
      <c r="E604" s="33">
        <v>5222800</v>
      </c>
      <c r="F604" s="27"/>
      <c r="G604" s="116">
        <f>G605+G609</f>
        <v>118539.4</v>
      </c>
      <c r="H604" s="116">
        <f>H605+H609</f>
        <v>113539.4</v>
      </c>
      <c r="I604" s="116">
        <f>I605+I609</f>
        <v>45163.6</v>
      </c>
      <c r="J604" s="135">
        <f t="shared" si="111"/>
        <v>38.100074743081201</v>
      </c>
      <c r="K604" s="135">
        <f t="shared" si="112"/>
        <v>39.77790969478437</v>
      </c>
    </row>
    <row r="605" spans="1:11" ht="38.25" x14ac:dyDescent="0.2">
      <c r="A605" s="29" t="s">
        <v>166</v>
      </c>
      <c r="B605" s="36">
        <v>46</v>
      </c>
      <c r="C605" s="31">
        <v>8</v>
      </c>
      <c r="D605" s="32">
        <v>1</v>
      </c>
      <c r="E605" s="33">
        <v>5222811</v>
      </c>
      <c r="F605" s="30"/>
      <c r="G605" s="116">
        <f t="shared" ref="G605:I607" si="115">G606</f>
        <v>64500</v>
      </c>
      <c r="H605" s="116">
        <f t="shared" si="115"/>
        <v>59500</v>
      </c>
      <c r="I605" s="116">
        <f t="shared" si="115"/>
        <v>45163.6</v>
      </c>
      <c r="J605" s="135">
        <f t="shared" si="111"/>
        <v>70.02108527131783</v>
      </c>
      <c r="K605" s="135">
        <f t="shared" si="112"/>
        <v>75.905210084033612</v>
      </c>
    </row>
    <row r="606" spans="1:11" x14ac:dyDescent="0.2">
      <c r="A606" s="29" t="s">
        <v>30</v>
      </c>
      <c r="B606" s="36">
        <v>46</v>
      </c>
      <c r="C606" s="31">
        <v>8</v>
      </c>
      <c r="D606" s="32">
        <v>1</v>
      </c>
      <c r="E606" s="33">
        <v>5222811</v>
      </c>
      <c r="F606" s="30">
        <v>400</v>
      </c>
      <c r="G606" s="116">
        <f t="shared" si="115"/>
        <v>64500</v>
      </c>
      <c r="H606" s="116">
        <f t="shared" si="115"/>
        <v>59500</v>
      </c>
      <c r="I606" s="116">
        <f t="shared" si="115"/>
        <v>45163.6</v>
      </c>
      <c r="J606" s="135">
        <f t="shared" si="111"/>
        <v>70.02108527131783</v>
      </c>
      <c r="K606" s="135">
        <f t="shared" si="112"/>
        <v>75.905210084033612</v>
      </c>
    </row>
    <row r="607" spans="1:11" ht="63.75" x14ac:dyDescent="0.2">
      <c r="A607" s="29" t="s">
        <v>249</v>
      </c>
      <c r="B607" s="36">
        <v>46</v>
      </c>
      <c r="C607" s="31">
        <v>8</v>
      </c>
      <c r="D607" s="32">
        <v>1</v>
      </c>
      <c r="E607" s="33">
        <v>5222811</v>
      </c>
      <c r="F607" s="30">
        <v>410</v>
      </c>
      <c r="G607" s="116">
        <f t="shared" si="115"/>
        <v>64500</v>
      </c>
      <c r="H607" s="116">
        <f t="shared" si="115"/>
        <v>59500</v>
      </c>
      <c r="I607" s="116">
        <f t="shared" si="115"/>
        <v>45163.6</v>
      </c>
      <c r="J607" s="135">
        <f t="shared" si="111"/>
        <v>70.02108527131783</v>
      </c>
      <c r="K607" s="135">
        <f t="shared" si="112"/>
        <v>75.905210084033612</v>
      </c>
    </row>
    <row r="608" spans="1:11" ht="51" x14ac:dyDescent="0.2">
      <c r="A608" s="29" t="s">
        <v>250</v>
      </c>
      <c r="B608" s="36">
        <v>46</v>
      </c>
      <c r="C608" s="31">
        <v>8</v>
      </c>
      <c r="D608" s="32">
        <v>1</v>
      </c>
      <c r="E608" s="33">
        <v>5222811</v>
      </c>
      <c r="F608" s="30">
        <v>413</v>
      </c>
      <c r="G608" s="116">
        <v>64500</v>
      </c>
      <c r="H608" s="116">
        <v>59500</v>
      </c>
      <c r="I608" s="116">
        <v>45163.6</v>
      </c>
      <c r="J608" s="135">
        <f t="shared" si="111"/>
        <v>70.02108527131783</v>
      </c>
      <c r="K608" s="135">
        <f t="shared" si="112"/>
        <v>75.905210084033612</v>
      </c>
    </row>
    <row r="609" spans="1:11" ht="39.75" customHeight="1" x14ac:dyDescent="0.2">
      <c r="A609" s="29" t="s">
        <v>381</v>
      </c>
      <c r="B609" s="36">
        <v>46</v>
      </c>
      <c r="C609" s="31">
        <v>8</v>
      </c>
      <c r="D609" s="32">
        <v>1</v>
      </c>
      <c r="E609" s="33">
        <v>5222812</v>
      </c>
      <c r="F609" s="30"/>
      <c r="G609" s="116">
        <f t="shared" ref="G609:I611" si="116">G610</f>
        <v>54039.4</v>
      </c>
      <c r="H609" s="116">
        <f t="shared" si="116"/>
        <v>54039.4</v>
      </c>
      <c r="I609" s="116">
        <f t="shared" si="116"/>
        <v>0</v>
      </c>
      <c r="J609" s="135">
        <f t="shared" si="111"/>
        <v>0</v>
      </c>
      <c r="K609" s="135">
        <f t="shared" si="112"/>
        <v>0</v>
      </c>
    </row>
    <row r="610" spans="1:11" x14ac:dyDescent="0.2">
      <c r="A610" s="29" t="s">
        <v>30</v>
      </c>
      <c r="B610" s="36">
        <v>46</v>
      </c>
      <c r="C610" s="31">
        <v>8</v>
      </c>
      <c r="D610" s="32">
        <v>1</v>
      </c>
      <c r="E610" s="33">
        <v>5222812</v>
      </c>
      <c r="F610" s="30">
        <v>400</v>
      </c>
      <c r="G610" s="116">
        <f t="shared" si="116"/>
        <v>54039.4</v>
      </c>
      <c r="H610" s="116">
        <f t="shared" si="116"/>
        <v>54039.4</v>
      </c>
      <c r="I610" s="116">
        <f t="shared" si="116"/>
        <v>0</v>
      </c>
      <c r="J610" s="135">
        <f t="shared" si="111"/>
        <v>0</v>
      </c>
      <c r="K610" s="135">
        <f t="shared" si="112"/>
        <v>0</v>
      </c>
    </row>
    <row r="611" spans="1:11" ht="63.75" x14ac:dyDescent="0.2">
      <c r="A611" s="29" t="s">
        <v>249</v>
      </c>
      <c r="B611" s="36">
        <v>46</v>
      </c>
      <c r="C611" s="31">
        <v>8</v>
      </c>
      <c r="D611" s="32">
        <v>1</v>
      </c>
      <c r="E611" s="33">
        <v>5222812</v>
      </c>
      <c r="F611" s="30">
        <v>410</v>
      </c>
      <c r="G611" s="116">
        <f t="shared" si="116"/>
        <v>54039.4</v>
      </c>
      <c r="H611" s="116">
        <f t="shared" si="116"/>
        <v>54039.4</v>
      </c>
      <c r="I611" s="116">
        <f t="shared" si="116"/>
        <v>0</v>
      </c>
      <c r="J611" s="135">
        <f t="shared" si="111"/>
        <v>0</v>
      </c>
      <c r="K611" s="135">
        <f t="shared" si="112"/>
        <v>0</v>
      </c>
    </row>
    <row r="612" spans="1:11" ht="51" x14ac:dyDescent="0.2">
      <c r="A612" s="29" t="s">
        <v>250</v>
      </c>
      <c r="B612" s="36">
        <v>46</v>
      </c>
      <c r="C612" s="31">
        <v>8</v>
      </c>
      <c r="D612" s="32">
        <v>1</v>
      </c>
      <c r="E612" s="33">
        <v>5222812</v>
      </c>
      <c r="F612" s="30">
        <v>413</v>
      </c>
      <c r="G612" s="116">
        <v>54039.4</v>
      </c>
      <c r="H612" s="116">
        <v>54039.4</v>
      </c>
      <c r="I612" s="116"/>
      <c r="J612" s="135">
        <f t="shared" si="111"/>
        <v>0</v>
      </c>
      <c r="K612" s="135">
        <f t="shared" si="112"/>
        <v>0</v>
      </c>
    </row>
    <row r="613" spans="1:11" ht="25.5" x14ac:dyDescent="0.2">
      <c r="A613" s="29" t="s">
        <v>100</v>
      </c>
      <c r="B613" s="36">
        <v>46</v>
      </c>
      <c r="C613" s="31">
        <v>8</v>
      </c>
      <c r="D613" s="32">
        <v>1</v>
      </c>
      <c r="E613" s="33">
        <v>7950000</v>
      </c>
      <c r="F613" s="30"/>
      <c r="G613" s="116">
        <f t="shared" ref="G613:I617" si="117">G614</f>
        <v>35911.1</v>
      </c>
      <c r="H613" s="116">
        <f t="shared" si="117"/>
        <v>35911.1</v>
      </c>
      <c r="I613" s="116">
        <f t="shared" si="117"/>
        <v>2614</v>
      </c>
      <c r="J613" s="135">
        <f t="shared" si="111"/>
        <v>7.2790864106084197</v>
      </c>
      <c r="K613" s="135">
        <f t="shared" si="112"/>
        <v>7.2790864106084197</v>
      </c>
    </row>
    <row r="614" spans="1:11" ht="25.5" x14ac:dyDescent="0.2">
      <c r="A614" s="29" t="s">
        <v>337</v>
      </c>
      <c r="B614" s="36">
        <v>46</v>
      </c>
      <c r="C614" s="31">
        <v>8</v>
      </c>
      <c r="D614" s="32">
        <v>1</v>
      </c>
      <c r="E614" s="30">
        <v>7950000</v>
      </c>
      <c r="F614" s="30"/>
      <c r="G614" s="116">
        <f t="shared" si="117"/>
        <v>35911.1</v>
      </c>
      <c r="H614" s="116">
        <f t="shared" si="117"/>
        <v>35911.1</v>
      </c>
      <c r="I614" s="116">
        <f t="shared" si="117"/>
        <v>2614</v>
      </c>
      <c r="J614" s="135">
        <f t="shared" si="111"/>
        <v>7.2790864106084197</v>
      </c>
      <c r="K614" s="135">
        <f t="shared" si="112"/>
        <v>7.2790864106084197</v>
      </c>
    </row>
    <row r="615" spans="1:11" x14ac:dyDescent="0.2">
      <c r="A615" s="29" t="s">
        <v>30</v>
      </c>
      <c r="B615" s="36">
        <v>46</v>
      </c>
      <c r="C615" s="31">
        <v>8</v>
      </c>
      <c r="D615" s="32">
        <v>1</v>
      </c>
      <c r="E615" s="30">
        <v>7950000</v>
      </c>
      <c r="F615" s="30"/>
      <c r="G615" s="116">
        <f t="shared" si="117"/>
        <v>35911.1</v>
      </c>
      <c r="H615" s="116">
        <f t="shared" si="117"/>
        <v>35911.1</v>
      </c>
      <c r="I615" s="116">
        <f t="shared" si="117"/>
        <v>2614</v>
      </c>
      <c r="J615" s="135">
        <f t="shared" si="111"/>
        <v>7.2790864106084197</v>
      </c>
      <c r="K615" s="135">
        <f t="shared" si="112"/>
        <v>7.2790864106084197</v>
      </c>
    </row>
    <row r="616" spans="1:11" ht="63.75" x14ac:dyDescent="0.2">
      <c r="A616" s="29" t="s">
        <v>249</v>
      </c>
      <c r="B616" s="36">
        <v>46</v>
      </c>
      <c r="C616" s="31">
        <v>8</v>
      </c>
      <c r="D616" s="32">
        <v>1</v>
      </c>
      <c r="E616" s="30">
        <v>7950000</v>
      </c>
      <c r="F616" s="30">
        <v>400</v>
      </c>
      <c r="G616" s="116">
        <f t="shared" si="117"/>
        <v>35911.1</v>
      </c>
      <c r="H616" s="116">
        <f t="shared" si="117"/>
        <v>35911.1</v>
      </c>
      <c r="I616" s="116">
        <f t="shared" si="117"/>
        <v>2614</v>
      </c>
      <c r="J616" s="135">
        <f t="shared" si="111"/>
        <v>7.2790864106084197</v>
      </c>
      <c r="K616" s="135">
        <f t="shared" si="112"/>
        <v>7.2790864106084197</v>
      </c>
    </row>
    <row r="617" spans="1:11" ht="51" x14ac:dyDescent="0.2">
      <c r="A617" s="29" t="s">
        <v>250</v>
      </c>
      <c r="B617" s="36">
        <v>46</v>
      </c>
      <c r="C617" s="31">
        <v>8</v>
      </c>
      <c r="D617" s="32">
        <v>1</v>
      </c>
      <c r="E617" s="30">
        <v>7950000</v>
      </c>
      <c r="F617" s="30">
        <v>410</v>
      </c>
      <c r="G617" s="116">
        <f t="shared" si="117"/>
        <v>35911.1</v>
      </c>
      <c r="H617" s="116">
        <f t="shared" si="117"/>
        <v>35911.1</v>
      </c>
      <c r="I617" s="116">
        <f t="shared" si="117"/>
        <v>2614</v>
      </c>
      <c r="J617" s="135">
        <f t="shared" si="111"/>
        <v>7.2790864106084197</v>
      </c>
      <c r="K617" s="135">
        <f t="shared" si="112"/>
        <v>7.2790864106084197</v>
      </c>
    </row>
    <row r="618" spans="1:11" ht="51" x14ac:dyDescent="0.2">
      <c r="A618" s="29" t="s">
        <v>250</v>
      </c>
      <c r="B618" s="36">
        <v>46</v>
      </c>
      <c r="C618" s="31">
        <v>8</v>
      </c>
      <c r="D618" s="32">
        <v>1</v>
      </c>
      <c r="E618" s="30">
        <v>7950000</v>
      </c>
      <c r="F618" s="30">
        <v>413</v>
      </c>
      <c r="G618" s="116">
        <v>35911.1</v>
      </c>
      <c r="H618" s="116">
        <v>35911.1</v>
      </c>
      <c r="I618" s="116">
        <v>2614</v>
      </c>
      <c r="J618" s="135">
        <f t="shared" si="111"/>
        <v>7.2790864106084197</v>
      </c>
      <c r="K618" s="135">
        <f t="shared" si="112"/>
        <v>7.2790864106084197</v>
      </c>
    </row>
    <row r="619" spans="1:11" x14ac:dyDescent="0.2">
      <c r="A619" s="29" t="s">
        <v>137</v>
      </c>
      <c r="B619" s="36">
        <v>46</v>
      </c>
      <c r="C619" s="31">
        <v>9</v>
      </c>
      <c r="D619" s="32"/>
      <c r="E619" s="33"/>
      <c r="F619" s="30"/>
      <c r="G619" s="116">
        <f>G626+G620</f>
        <v>121593.9</v>
      </c>
      <c r="H619" s="116">
        <f>H626+H620</f>
        <v>121593.9</v>
      </c>
      <c r="I619" s="116">
        <f>I626+I620</f>
        <v>3141</v>
      </c>
      <c r="J619" s="135">
        <f t="shared" si="111"/>
        <v>2.5831887948326355</v>
      </c>
      <c r="K619" s="135">
        <f t="shared" si="112"/>
        <v>2.5831887948326355</v>
      </c>
    </row>
    <row r="620" spans="1:11" x14ac:dyDescent="0.2">
      <c r="A620" s="29" t="s">
        <v>61</v>
      </c>
      <c r="B620" s="36">
        <v>46</v>
      </c>
      <c r="C620" s="31">
        <v>9</v>
      </c>
      <c r="D620" s="32">
        <v>1</v>
      </c>
      <c r="E620" s="33"/>
      <c r="F620" s="30"/>
      <c r="G620" s="116">
        <f t="shared" ref="G620:I624" si="118">G621</f>
        <v>460</v>
      </c>
      <c r="H620" s="116">
        <f t="shared" si="118"/>
        <v>460</v>
      </c>
      <c r="I620" s="116">
        <f t="shared" si="118"/>
        <v>460</v>
      </c>
      <c r="J620" s="135">
        <f t="shared" si="111"/>
        <v>100</v>
      </c>
      <c r="K620" s="135">
        <f t="shared" si="112"/>
        <v>100</v>
      </c>
    </row>
    <row r="621" spans="1:11" ht="38.25" x14ac:dyDescent="0.2">
      <c r="A621" s="29" t="s">
        <v>338</v>
      </c>
      <c r="B621" s="36">
        <v>46</v>
      </c>
      <c r="C621" s="31">
        <v>9</v>
      </c>
      <c r="D621" s="32">
        <v>1</v>
      </c>
      <c r="E621" s="33">
        <v>1020000</v>
      </c>
      <c r="F621" s="30"/>
      <c r="G621" s="116">
        <f t="shared" si="118"/>
        <v>460</v>
      </c>
      <c r="H621" s="116">
        <f t="shared" si="118"/>
        <v>460</v>
      </c>
      <c r="I621" s="116">
        <f t="shared" si="118"/>
        <v>460</v>
      </c>
      <c r="J621" s="135">
        <f t="shared" si="111"/>
        <v>100</v>
      </c>
      <c r="K621" s="135">
        <f t="shared" si="112"/>
        <v>100</v>
      </c>
    </row>
    <row r="622" spans="1:11" ht="76.5" x14ac:dyDescent="0.2">
      <c r="A622" s="29" t="s">
        <v>339</v>
      </c>
      <c r="B622" s="36">
        <v>46</v>
      </c>
      <c r="C622" s="31">
        <v>9</v>
      </c>
      <c r="D622" s="32">
        <v>1</v>
      </c>
      <c r="E622" s="33">
        <v>1020100</v>
      </c>
      <c r="F622" s="30"/>
      <c r="G622" s="116">
        <f t="shared" si="118"/>
        <v>460</v>
      </c>
      <c r="H622" s="116">
        <f t="shared" si="118"/>
        <v>460</v>
      </c>
      <c r="I622" s="116">
        <f t="shared" si="118"/>
        <v>460</v>
      </c>
      <c r="J622" s="135">
        <f t="shared" si="111"/>
        <v>100</v>
      </c>
      <c r="K622" s="135">
        <f t="shared" si="112"/>
        <v>100</v>
      </c>
    </row>
    <row r="623" spans="1:11" x14ac:dyDescent="0.2">
      <c r="A623" s="29" t="s">
        <v>30</v>
      </c>
      <c r="B623" s="36">
        <v>46</v>
      </c>
      <c r="C623" s="31">
        <v>9</v>
      </c>
      <c r="D623" s="32">
        <v>1</v>
      </c>
      <c r="E623" s="30">
        <v>1020100</v>
      </c>
      <c r="F623" s="30">
        <v>400</v>
      </c>
      <c r="G623" s="116">
        <f t="shared" si="118"/>
        <v>460</v>
      </c>
      <c r="H623" s="116">
        <f t="shared" si="118"/>
        <v>460</v>
      </c>
      <c r="I623" s="116">
        <f t="shared" si="118"/>
        <v>460</v>
      </c>
      <c r="J623" s="135">
        <f t="shared" si="111"/>
        <v>100</v>
      </c>
      <c r="K623" s="135">
        <f t="shared" si="112"/>
        <v>100</v>
      </c>
    </row>
    <row r="624" spans="1:11" ht="63.75" x14ac:dyDescent="0.2">
      <c r="A624" s="29" t="s">
        <v>249</v>
      </c>
      <c r="B624" s="36">
        <v>46</v>
      </c>
      <c r="C624" s="31">
        <v>9</v>
      </c>
      <c r="D624" s="32">
        <v>1</v>
      </c>
      <c r="E624" s="30">
        <v>1020100</v>
      </c>
      <c r="F624" s="30">
        <v>410</v>
      </c>
      <c r="G624" s="116">
        <f t="shared" si="118"/>
        <v>460</v>
      </c>
      <c r="H624" s="116">
        <f t="shared" si="118"/>
        <v>460</v>
      </c>
      <c r="I624" s="116">
        <f t="shared" si="118"/>
        <v>460</v>
      </c>
      <c r="J624" s="135">
        <f t="shared" si="111"/>
        <v>100</v>
      </c>
      <c r="K624" s="135">
        <f t="shared" si="112"/>
        <v>100</v>
      </c>
    </row>
    <row r="625" spans="1:11" ht="51" x14ac:dyDescent="0.2">
      <c r="A625" s="29" t="s">
        <v>250</v>
      </c>
      <c r="B625" s="36">
        <v>46</v>
      </c>
      <c r="C625" s="31">
        <v>9</v>
      </c>
      <c r="D625" s="32">
        <v>1</v>
      </c>
      <c r="E625" s="30">
        <v>1020100</v>
      </c>
      <c r="F625" s="30">
        <v>413</v>
      </c>
      <c r="G625" s="116">
        <v>460</v>
      </c>
      <c r="H625" s="116">
        <v>460</v>
      </c>
      <c r="I625" s="116">
        <v>460</v>
      </c>
      <c r="J625" s="135">
        <f t="shared" si="111"/>
        <v>100</v>
      </c>
      <c r="K625" s="135">
        <f t="shared" si="112"/>
        <v>100</v>
      </c>
    </row>
    <row r="626" spans="1:11" x14ac:dyDescent="0.2">
      <c r="A626" s="29" t="s">
        <v>258</v>
      </c>
      <c r="B626" s="36">
        <v>46</v>
      </c>
      <c r="C626" s="31">
        <v>9</v>
      </c>
      <c r="D626" s="32">
        <v>9</v>
      </c>
      <c r="E626" s="33"/>
      <c r="F626" s="30"/>
      <c r="G626" s="116">
        <f>G632+G638+G627</f>
        <v>121133.9</v>
      </c>
      <c r="H626" s="116">
        <f>H632+H638+H627</f>
        <v>121133.9</v>
      </c>
      <c r="I626" s="116">
        <f>I632+I638+I627</f>
        <v>2681</v>
      </c>
      <c r="J626" s="135">
        <f t="shared" si="111"/>
        <v>2.2132532676649559</v>
      </c>
      <c r="K626" s="135">
        <f t="shared" si="112"/>
        <v>2.2132532676649559</v>
      </c>
    </row>
    <row r="627" spans="1:11" x14ac:dyDescent="0.2">
      <c r="A627" s="29" t="s">
        <v>128</v>
      </c>
      <c r="B627" s="36">
        <v>46</v>
      </c>
      <c r="C627" s="31">
        <v>9</v>
      </c>
      <c r="D627" s="32">
        <v>9</v>
      </c>
      <c r="E627" s="33">
        <v>960000</v>
      </c>
      <c r="F627" s="30"/>
      <c r="G627" s="116">
        <f t="shared" ref="G627:I630" si="119">G628</f>
        <v>15870.9</v>
      </c>
      <c r="H627" s="116">
        <f t="shared" si="119"/>
        <v>15870.9</v>
      </c>
      <c r="I627" s="116">
        <f t="shared" si="119"/>
        <v>2582</v>
      </c>
      <c r="J627" s="135">
        <f t="shared" si="111"/>
        <v>16.268768626857959</v>
      </c>
      <c r="K627" s="135">
        <f t="shared" si="112"/>
        <v>16.268768626857959</v>
      </c>
    </row>
    <row r="628" spans="1:11" ht="63.75" x14ac:dyDescent="0.2">
      <c r="A628" s="29" t="s">
        <v>376</v>
      </c>
      <c r="B628" s="36">
        <v>46</v>
      </c>
      <c r="C628" s="31">
        <v>9</v>
      </c>
      <c r="D628" s="32">
        <v>9</v>
      </c>
      <c r="E628" s="33">
        <v>960100</v>
      </c>
      <c r="F628" s="30"/>
      <c r="G628" s="116">
        <f t="shared" si="119"/>
        <v>15870.9</v>
      </c>
      <c r="H628" s="116">
        <f t="shared" si="119"/>
        <v>15870.9</v>
      </c>
      <c r="I628" s="116">
        <f t="shared" si="119"/>
        <v>2582</v>
      </c>
      <c r="J628" s="135">
        <f t="shared" si="111"/>
        <v>16.268768626857959</v>
      </c>
      <c r="K628" s="135">
        <f t="shared" si="112"/>
        <v>16.268768626857959</v>
      </c>
    </row>
    <row r="629" spans="1:11" ht="51" x14ac:dyDescent="0.2">
      <c r="A629" s="29" t="s">
        <v>366</v>
      </c>
      <c r="B629" s="57">
        <v>46</v>
      </c>
      <c r="C629" s="31">
        <v>9</v>
      </c>
      <c r="D629" s="32">
        <v>9</v>
      </c>
      <c r="E629" s="33">
        <v>960100</v>
      </c>
      <c r="F629" s="30">
        <v>200</v>
      </c>
      <c r="G629" s="116">
        <f t="shared" si="119"/>
        <v>15870.9</v>
      </c>
      <c r="H629" s="116">
        <f t="shared" si="119"/>
        <v>15870.9</v>
      </c>
      <c r="I629" s="116">
        <f t="shared" si="119"/>
        <v>2582</v>
      </c>
      <c r="J629" s="135">
        <f t="shared" si="111"/>
        <v>16.268768626857959</v>
      </c>
      <c r="K629" s="135">
        <f t="shared" si="112"/>
        <v>16.268768626857959</v>
      </c>
    </row>
    <row r="630" spans="1:11" ht="25.5" x14ac:dyDescent="0.2">
      <c r="A630" s="98" t="s">
        <v>223</v>
      </c>
      <c r="B630" s="57">
        <v>46</v>
      </c>
      <c r="C630" s="31">
        <v>9</v>
      </c>
      <c r="D630" s="32">
        <v>9</v>
      </c>
      <c r="E630" s="33">
        <v>960100</v>
      </c>
      <c r="F630" s="30">
        <v>240</v>
      </c>
      <c r="G630" s="116">
        <f t="shared" si="119"/>
        <v>15870.9</v>
      </c>
      <c r="H630" s="116">
        <f t="shared" si="119"/>
        <v>15870.9</v>
      </c>
      <c r="I630" s="116">
        <f t="shared" si="119"/>
        <v>2582</v>
      </c>
      <c r="J630" s="135">
        <f t="shared" si="111"/>
        <v>16.268768626857959</v>
      </c>
      <c r="K630" s="135">
        <f t="shared" si="112"/>
        <v>16.268768626857959</v>
      </c>
    </row>
    <row r="631" spans="1:11" ht="25.5" x14ac:dyDescent="0.2">
      <c r="A631" s="97" t="s">
        <v>224</v>
      </c>
      <c r="B631" s="57">
        <v>46</v>
      </c>
      <c r="C631" s="31">
        <v>9</v>
      </c>
      <c r="D631" s="32">
        <v>9</v>
      </c>
      <c r="E631" s="33">
        <v>960100</v>
      </c>
      <c r="F631" s="30">
        <v>243</v>
      </c>
      <c r="G631" s="116">
        <v>15870.9</v>
      </c>
      <c r="H631" s="116">
        <v>15870.9</v>
      </c>
      <c r="I631" s="116">
        <v>2582</v>
      </c>
      <c r="J631" s="135">
        <f t="shared" si="111"/>
        <v>16.268768626857959</v>
      </c>
      <c r="K631" s="135">
        <f t="shared" si="112"/>
        <v>16.268768626857959</v>
      </c>
    </row>
    <row r="632" spans="1:11" ht="38.25" x14ac:dyDescent="0.2">
      <c r="A632" s="29" t="s">
        <v>377</v>
      </c>
      <c r="B632" s="36">
        <v>46</v>
      </c>
      <c r="C632" s="31">
        <v>9</v>
      </c>
      <c r="D632" s="32">
        <v>9</v>
      </c>
      <c r="E632" s="33">
        <v>5220000</v>
      </c>
      <c r="F632" s="30"/>
      <c r="G632" s="116">
        <f t="shared" ref="G632:I636" si="120">G633</f>
        <v>100000</v>
      </c>
      <c r="H632" s="116">
        <f t="shared" si="120"/>
        <v>100000</v>
      </c>
      <c r="I632" s="116">
        <f t="shared" si="120"/>
        <v>0</v>
      </c>
      <c r="J632" s="135">
        <f t="shared" si="111"/>
        <v>0</v>
      </c>
      <c r="K632" s="135">
        <f t="shared" si="112"/>
        <v>0</v>
      </c>
    </row>
    <row r="633" spans="1:11" ht="38.25" x14ac:dyDescent="0.2">
      <c r="A633" s="29" t="s">
        <v>259</v>
      </c>
      <c r="B633" s="36">
        <v>46</v>
      </c>
      <c r="C633" s="31">
        <v>9</v>
      </c>
      <c r="D633" s="32">
        <v>9</v>
      </c>
      <c r="E633" s="33">
        <v>5225800</v>
      </c>
      <c r="F633" s="30"/>
      <c r="G633" s="116">
        <f t="shared" si="120"/>
        <v>100000</v>
      </c>
      <c r="H633" s="116">
        <f t="shared" si="120"/>
        <v>100000</v>
      </c>
      <c r="I633" s="116">
        <f t="shared" si="120"/>
        <v>0</v>
      </c>
      <c r="J633" s="135">
        <f t="shared" si="111"/>
        <v>0</v>
      </c>
      <c r="K633" s="135">
        <f t="shared" si="112"/>
        <v>0</v>
      </c>
    </row>
    <row r="634" spans="1:11" ht="38.25" x14ac:dyDescent="0.2">
      <c r="A634" s="29" t="s">
        <v>260</v>
      </c>
      <c r="B634" s="36">
        <v>46</v>
      </c>
      <c r="C634" s="31">
        <v>9</v>
      </c>
      <c r="D634" s="32">
        <v>9</v>
      </c>
      <c r="E634" s="33">
        <v>5225804</v>
      </c>
      <c r="F634" s="30"/>
      <c r="G634" s="116">
        <f t="shared" si="120"/>
        <v>100000</v>
      </c>
      <c r="H634" s="116">
        <f t="shared" si="120"/>
        <v>100000</v>
      </c>
      <c r="I634" s="116">
        <f t="shared" si="120"/>
        <v>0</v>
      </c>
      <c r="J634" s="135">
        <f t="shared" si="111"/>
        <v>0</v>
      </c>
      <c r="K634" s="135">
        <f t="shared" si="112"/>
        <v>0</v>
      </c>
    </row>
    <row r="635" spans="1:11" x14ac:dyDescent="0.2">
      <c r="A635" s="29" t="s">
        <v>30</v>
      </c>
      <c r="B635" s="36">
        <v>46</v>
      </c>
      <c r="C635" s="31">
        <v>9</v>
      </c>
      <c r="D635" s="32">
        <v>9</v>
      </c>
      <c r="E635" s="33">
        <v>5225804</v>
      </c>
      <c r="F635" s="30">
        <v>400</v>
      </c>
      <c r="G635" s="116">
        <f t="shared" si="120"/>
        <v>100000</v>
      </c>
      <c r="H635" s="116">
        <f t="shared" si="120"/>
        <v>100000</v>
      </c>
      <c r="I635" s="116">
        <f t="shared" si="120"/>
        <v>0</v>
      </c>
      <c r="J635" s="135">
        <f t="shared" si="111"/>
        <v>0</v>
      </c>
      <c r="K635" s="135">
        <f t="shared" si="112"/>
        <v>0</v>
      </c>
    </row>
    <row r="636" spans="1:11" ht="63.75" x14ac:dyDescent="0.2">
      <c r="A636" s="29" t="s">
        <v>249</v>
      </c>
      <c r="B636" s="36">
        <v>46</v>
      </c>
      <c r="C636" s="31">
        <v>9</v>
      </c>
      <c r="D636" s="32">
        <v>9</v>
      </c>
      <c r="E636" s="33">
        <v>5225804</v>
      </c>
      <c r="F636" s="30">
        <v>410</v>
      </c>
      <c r="G636" s="116">
        <f t="shared" si="120"/>
        <v>100000</v>
      </c>
      <c r="H636" s="116">
        <f t="shared" si="120"/>
        <v>100000</v>
      </c>
      <c r="I636" s="116">
        <f t="shared" si="120"/>
        <v>0</v>
      </c>
      <c r="J636" s="135">
        <f t="shared" si="111"/>
        <v>0</v>
      </c>
      <c r="K636" s="135">
        <f t="shared" si="112"/>
        <v>0</v>
      </c>
    </row>
    <row r="637" spans="1:11" ht="51" x14ac:dyDescent="0.2">
      <c r="A637" s="29" t="s">
        <v>250</v>
      </c>
      <c r="B637" s="36">
        <v>46</v>
      </c>
      <c r="C637" s="31">
        <v>9</v>
      </c>
      <c r="D637" s="32">
        <v>9</v>
      </c>
      <c r="E637" s="33">
        <v>5225804</v>
      </c>
      <c r="F637" s="30">
        <v>413</v>
      </c>
      <c r="G637" s="116">
        <v>100000</v>
      </c>
      <c r="H637" s="116">
        <v>100000</v>
      </c>
      <c r="I637" s="116">
        <v>0</v>
      </c>
      <c r="J637" s="135">
        <f t="shared" si="111"/>
        <v>0</v>
      </c>
      <c r="K637" s="135">
        <f t="shared" si="112"/>
        <v>0</v>
      </c>
    </row>
    <row r="638" spans="1:11" ht="25.5" x14ac:dyDescent="0.2">
      <c r="A638" s="29" t="s">
        <v>100</v>
      </c>
      <c r="B638" s="36">
        <v>46</v>
      </c>
      <c r="C638" s="31">
        <v>9</v>
      </c>
      <c r="D638" s="32">
        <v>9</v>
      </c>
      <c r="E638" s="30">
        <v>7950000</v>
      </c>
      <c r="F638" s="30"/>
      <c r="G638" s="116">
        <f t="shared" ref="G638:I641" si="121">G639</f>
        <v>5263</v>
      </c>
      <c r="H638" s="116">
        <f t="shared" si="121"/>
        <v>5263</v>
      </c>
      <c r="I638" s="116">
        <f t="shared" si="121"/>
        <v>99</v>
      </c>
      <c r="J638" s="135">
        <f t="shared" si="111"/>
        <v>1.8810564316929508</v>
      </c>
      <c r="K638" s="135">
        <f t="shared" si="112"/>
        <v>1.8810564316929508</v>
      </c>
    </row>
    <row r="639" spans="1:11" ht="25.5" x14ac:dyDescent="0.2">
      <c r="A639" s="29" t="s">
        <v>340</v>
      </c>
      <c r="B639" s="36">
        <v>46</v>
      </c>
      <c r="C639" s="31">
        <v>9</v>
      </c>
      <c r="D639" s="32">
        <v>9</v>
      </c>
      <c r="E639" s="30">
        <v>7950000</v>
      </c>
      <c r="F639" s="30"/>
      <c r="G639" s="116">
        <f t="shared" si="121"/>
        <v>5263</v>
      </c>
      <c r="H639" s="116">
        <f t="shared" si="121"/>
        <v>5263</v>
      </c>
      <c r="I639" s="116">
        <f t="shared" si="121"/>
        <v>99</v>
      </c>
      <c r="J639" s="135">
        <f t="shared" si="111"/>
        <v>1.8810564316929508</v>
      </c>
      <c r="K639" s="135">
        <f t="shared" si="112"/>
        <v>1.8810564316929508</v>
      </c>
    </row>
    <row r="640" spans="1:11" x14ac:dyDescent="0.2">
      <c r="A640" s="29" t="s">
        <v>30</v>
      </c>
      <c r="B640" s="36">
        <v>46</v>
      </c>
      <c r="C640" s="31">
        <v>9</v>
      </c>
      <c r="D640" s="32">
        <v>9</v>
      </c>
      <c r="E640" s="30">
        <v>7950000</v>
      </c>
      <c r="F640" s="30">
        <v>400</v>
      </c>
      <c r="G640" s="116">
        <f t="shared" si="121"/>
        <v>5263</v>
      </c>
      <c r="H640" s="116">
        <f t="shared" si="121"/>
        <v>5263</v>
      </c>
      <c r="I640" s="116">
        <f t="shared" si="121"/>
        <v>99</v>
      </c>
      <c r="J640" s="135">
        <f t="shared" si="111"/>
        <v>1.8810564316929508</v>
      </c>
      <c r="K640" s="135">
        <f t="shared" si="112"/>
        <v>1.8810564316929508</v>
      </c>
    </row>
    <row r="641" spans="1:11" ht="63.75" x14ac:dyDescent="0.2">
      <c r="A641" s="29" t="s">
        <v>249</v>
      </c>
      <c r="B641" s="36">
        <v>46</v>
      </c>
      <c r="C641" s="31">
        <v>9</v>
      </c>
      <c r="D641" s="32">
        <v>9</v>
      </c>
      <c r="E641" s="30">
        <v>7950000</v>
      </c>
      <c r="F641" s="30">
        <v>410</v>
      </c>
      <c r="G641" s="116">
        <f t="shared" si="121"/>
        <v>5263</v>
      </c>
      <c r="H641" s="116">
        <f t="shared" si="121"/>
        <v>5263</v>
      </c>
      <c r="I641" s="116">
        <f t="shared" si="121"/>
        <v>99</v>
      </c>
      <c r="J641" s="135">
        <f t="shared" si="111"/>
        <v>1.8810564316929508</v>
      </c>
      <c r="K641" s="135">
        <f t="shared" si="112"/>
        <v>1.8810564316929508</v>
      </c>
    </row>
    <row r="642" spans="1:11" ht="51" x14ac:dyDescent="0.2">
      <c r="A642" s="29" t="s">
        <v>250</v>
      </c>
      <c r="B642" s="36">
        <v>46</v>
      </c>
      <c r="C642" s="31">
        <v>9</v>
      </c>
      <c r="D642" s="32">
        <v>9</v>
      </c>
      <c r="E642" s="30">
        <v>7950000</v>
      </c>
      <c r="F642" s="30">
        <v>413</v>
      </c>
      <c r="G642" s="116">
        <v>5263</v>
      </c>
      <c r="H642" s="116">
        <v>5263</v>
      </c>
      <c r="I642" s="116">
        <v>99</v>
      </c>
      <c r="J642" s="135">
        <f t="shared" si="111"/>
        <v>1.8810564316929508</v>
      </c>
      <c r="K642" s="135">
        <f t="shared" si="112"/>
        <v>1.8810564316929508</v>
      </c>
    </row>
    <row r="643" spans="1:11" x14ac:dyDescent="0.2">
      <c r="A643" s="29" t="s">
        <v>105</v>
      </c>
      <c r="B643" s="36">
        <v>46</v>
      </c>
      <c r="C643" s="31">
        <v>10</v>
      </c>
      <c r="D643" s="32"/>
      <c r="E643" s="30"/>
      <c r="F643" s="30"/>
      <c r="G643" s="116">
        <f>G644+G655</f>
        <v>5373.9</v>
      </c>
      <c r="H643" s="116">
        <f>H644+H655</f>
        <v>7141.0999999999995</v>
      </c>
      <c r="I643" s="116">
        <f>I644+I655</f>
        <v>0</v>
      </c>
      <c r="J643" s="135">
        <f t="shared" si="111"/>
        <v>0</v>
      </c>
      <c r="K643" s="135">
        <f t="shared" si="112"/>
        <v>0</v>
      </c>
    </row>
    <row r="644" spans="1:11" x14ac:dyDescent="0.2">
      <c r="A644" s="29" t="s">
        <v>93</v>
      </c>
      <c r="B644" s="36">
        <v>46</v>
      </c>
      <c r="C644" s="31">
        <v>10</v>
      </c>
      <c r="D644" s="32">
        <v>3</v>
      </c>
      <c r="E644" s="30"/>
      <c r="F644" s="30"/>
      <c r="G644" s="116">
        <f t="shared" ref="G644:I646" si="122">G645</f>
        <v>5151.2</v>
      </c>
      <c r="H644" s="116">
        <f t="shared" si="122"/>
        <v>6918.4</v>
      </c>
      <c r="I644" s="116">
        <f t="shared" si="122"/>
        <v>0</v>
      </c>
      <c r="J644" s="135">
        <f t="shared" si="111"/>
        <v>0</v>
      </c>
      <c r="K644" s="135">
        <f t="shared" si="112"/>
        <v>0</v>
      </c>
    </row>
    <row r="645" spans="1:11" x14ac:dyDescent="0.2">
      <c r="A645" s="29" t="s">
        <v>33</v>
      </c>
      <c r="B645" s="36">
        <v>46</v>
      </c>
      <c r="C645" s="31">
        <v>10</v>
      </c>
      <c r="D645" s="32">
        <v>3</v>
      </c>
      <c r="E645" s="30">
        <v>5050000</v>
      </c>
      <c r="F645" s="30"/>
      <c r="G645" s="116">
        <f t="shared" si="122"/>
        <v>5151.2</v>
      </c>
      <c r="H645" s="116">
        <f t="shared" si="122"/>
        <v>6918.4</v>
      </c>
      <c r="I645" s="116">
        <f t="shared" si="122"/>
        <v>0</v>
      </c>
      <c r="J645" s="135">
        <f t="shared" si="111"/>
        <v>0</v>
      </c>
      <c r="K645" s="135">
        <f t="shared" si="112"/>
        <v>0</v>
      </c>
    </row>
    <row r="646" spans="1:11" ht="178.5" x14ac:dyDescent="0.2">
      <c r="A646" s="29" t="s">
        <v>189</v>
      </c>
      <c r="B646" s="36">
        <v>46</v>
      </c>
      <c r="C646" s="31">
        <v>10</v>
      </c>
      <c r="D646" s="32">
        <v>3</v>
      </c>
      <c r="E646" s="30">
        <v>5053400</v>
      </c>
      <c r="F646" s="30"/>
      <c r="G646" s="116">
        <f t="shared" si="122"/>
        <v>5151.2</v>
      </c>
      <c r="H646" s="116">
        <f t="shared" si="122"/>
        <v>6918.4</v>
      </c>
      <c r="I646" s="116">
        <f t="shared" si="122"/>
        <v>0</v>
      </c>
      <c r="J646" s="135">
        <f t="shared" si="111"/>
        <v>0</v>
      </c>
      <c r="K646" s="135">
        <f t="shared" si="112"/>
        <v>0</v>
      </c>
    </row>
    <row r="647" spans="1:11" ht="102" x14ac:dyDescent="0.2">
      <c r="A647" s="29" t="s">
        <v>353</v>
      </c>
      <c r="B647" s="36">
        <v>46</v>
      </c>
      <c r="C647" s="31">
        <v>10</v>
      </c>
      <c r="D647" s="32">
        <v>3</v>
      </c>
      <c r="E647" s="30">
        <v>5053401</v>
      </c>
      <c r="F647" s="30"/>
      <c r="G647" s="116">
        <f>G648+G652</f>
        <v>5151.2</v>
      </c>
      <c r="H647" s="116">
        <f>H648+H652</f>
        <v>6918.4</v>
      </c>
      <c r="I647" s="116">
        <f>I648+I652</f>
        <v>0</v>
      </c>
      <c r="J647" s="135">
        <f t="shared" si="111"/>
        <v>0</v>
      </c>
      <c r="K647" s="135">
        <f t="shared" si="112"/>
        <v>0</v>
      </c>
    </row>
    <row r="648" spans="1:11" ht="25.5" x14ac:dyDescent="0.2">
      <c r="A648" s="29" t="s">
        <v>261</v>
      </c>
      <c r="B648" s="36">
        <v>46</v>
      </c>
      <c r="C648" s="31">
        <v>10</v>
      </c>
      <c r="D648" s="32">
        <v>3</v>
      </c>
      <c r="E648" s="30">
        <v>5053401</v>
      </c>
      <c r="F648" s="30">
        <v>300</v>
      </c>
      <c r="G648" s="116">
        <f t="shared" ref="G648:I650" si="123">G649</f>
        <v>1767.2</v>
      </c>
      <c r="H648" s="116">
        <f t="shared" si="123"/>
        <v>3534.4</v>
      </c>
      <c r="I648" s="116">
        <f t="shared" si="123"/>
        <v>0</v>
      </c>
      <c r="J648" s="135">
        <f t="shared" si="111"/>
        <v>0</v>
      </c>
      <c r="K648" s="135">
        <f t="shared" si="112"/>
        <v>0</v>
      </c>
    </row>
    <row r="649" spans="1:11" ht="25.5" x14ac:dyDescent="0.2">
      <c r="A649" s="29" t="s">
        <v>262</v>
      </c>
      <c r="B649" s="36">
        <v>46</v>
      </c>
      <c r="C649" s="31">
        <v>10</v>
      </c>
      <c r="D649" s="32">
        <v>3</v>
      </c>
      <c r="E649" s="30">
        <v>5053401</v>
      </c>
      <c r="F649" s="30">
        <v>320</v>
      </c>
      <c r="G649" s="116">
        <f t="shared" si="123"/>
        <v>1767.2</v>
      </c>
      <c r="H649" s="116">
        <f t="shared" si="123"/>
        <v>3534.4</v>
      </c>
      <c r="I649" s="116">
        <f t="shared" si="123"/>
        <v>0</v>
      </c>
      <c r="J649" s="135">
        <f t="shared" si="111"/>
        <v>0</v>
      </c>
      <c r="K649" s="135">
        <f t="shared" si="112"/>
        <v>0</v>
      </c>
    </row>
    <row r="650" spans="1:11" x14ac:dyDescent="0.2">
      <c r="A650" s="29" t="s">
        <v>263</v>
      </c>
      <c r="B650" s="36">
        <v>46</v>
      </c>
      <c r="C650" s="31">
        <v>10</v>
      </c>
      <c r="D650" s="32">
        <v>3</v>
      </c>
      <c r="E650" s="30">
        <v>5053401</v>
      </c>
      <c r="F650" s="30">
        <v>322</v>
      </c>
      <c r="G650" s="116">
        <f t="shared" si="123"/>
        <v>1767.2</v>
      </c>
      <c r="H650" s="116">
        <f t="shared" si="123"/>
        <v>3534.4</v>
      </c>
      <c r="I650" s="116">
        <f t="shared" si="123"/>
        <v>0</v>
      </c>
      <c r="J650" s="135">
        <f t="shared" si="111"/>
        <v>0</v>
      </c>
      <c r="K650" s="135">
        <f t="shared" si="112"/>
        <v>0</v>
      </c>
    </row>
    <row r="651" spans="1:11" ht="76.5" x14ac:dyDescent="0.2">
      <c r="A651" s="29" t="s">
        <v>143</v>
      </c>
      <c r="B651" s="36">
        <v>46</v>
      </c>
      <c r="C651" s="31">
        <v>10</v>
      </c>
      <c r="D651" s="32">
        <v>3</v>
      </c>
      <c r="E651" s="30">
        <v>5053402</v>
      </c>
      <c r="F651" s="30"/>
      <c r="G651" s="116">
        <v>1767.2</v>
      </c>
      <c r="H651" s="116">
        <v>3534.4</v>
      </c>
      <c r="I651" s="116">
        <v>0</v>
      </c>
      <c r="J651" s="135">
        <f t="shared" si="111"/>
        <v>0</v>
      </c>
      <c r="K651" s="135">
        <f t="shared" si="112"/>
        <v>0</v>
      </c>
    </row>
    <row r="652" spans="1:11" ht="25.5" x14ac:dyDescent="0.2">
      <c r="A652" s="29" t="s">
        <v>261</v>
      </c>
      <c r="B652" s="36">
        <v>46</v>
      </c>
      <c r="C652" s="31">
        <v>10</v>
      </c>
      <c r="D652" s="32">
        <v>3</v>
      </c>
      <c r="E652" s="30">
        <v>5053402</v>
      </c>
      <c r="F652" s="30">
        <v>300</v>
      </c>
      <c r="G652" s="116">
        <f t="shared" ref="G652:I653" si="124">G653</f>
        <v>3384</v>
      </c>
      <c r="H652" s="116">
        <f t="shared" si="124"/>
        <v>3384</v>
      </c>
      <c r="I652" s="116">
        <f t="shared" si="124"/>
        <v>0</v>
      </c>
      <c r="J652" s="135">
        <f t="shared" si="111"/>
        <v>0</v>
      </c>
      <c r="K652" s="135">
        <f t="shared" si="112"/>
        <v>0</v>
      </c>
    </row>
    <row r="653" spans="1:11" ht="25.5" x14ac:dyDescent="0.2">
      <c r="A653" s="29" t="s">
        <v>262</v>
      </c>
      <c r="B653" s="36">
        <v>46</v>
      </c>
      <c r="C653" s="31">
        <v>10</v>
      </c>
      <c r="D653" s="32">
        <v>3</v>
      </c>
      <c r="E653" s="30">
        <v>5053402</v>
      </c>
      <c r="F653" s="30">
        <v>320</v>
      </c>
      <c r="G653" s="116">
        <f t="shared" si="124"/>
        <v>3384</v>
      </c>
      <c r="H653" s="116">
        <f t="shared" si="124"/>
        <v>3384</v>
      </c>
      <c r="I653" s="116">
        <f t="shared" si="124"/>
        <v>0</v>
      </c>
      <c r="J653" s="135">
        <f t="shared" ref="J653:J716" si="125">I653/G653*100</f>
        <v>0</v>
      </c>
      <c r="K653" s="135">
        <f t="shared" ref="K653:K716" si="126">I653/H653*100</f>
        <v>0</v>
      </c>
    </row>
    <row r="654" spans="1:11" x14ac:dyDescent="0.2">
      <c r="A654" s="29" t="s">
        <v>263</v>
      </c>
      <c r="B654" s="36">
        <v>46</v>
      </c>
      <c r="C654" s="31">
        <v>10</v>
      </c>
      <c r="D654" s="32">
        <v>3</v>
      </c>
      <c r="E654" s="30">
        <v>5053402</v>
      </c>
      <c r="F654" s="30">
        <v>322</v>
      </c>
      <c r="G654" s="116">
        <v>3384</v>
      </c>
      <c r="H654" s="116">
        <v>3384</v>
      </c>
      <c r="I654" s="116">
        <v>0</v>
      </c>
      <c r="J654" s="135">
        <f t="shared" si="125"/>
        <v>0</v>
      </c>
      <c r="K654" s="135">
        <f t="shared" si="126"/>
        <v>0</v>
      </c>
    </row>
    <row r="655" spans="1:11" x14ac:dyDescent="0.2">
      <c r="A655" s="29" t="s">
        <v>296</v>
      </c>
      <c r="B655" s="36">
        <v>46</v>
      </c>
      <c r="C655" s="31">
        <v>10</v>
      </c>
      <c r="D655" s="32">
        <v>4</v>
      </c>
      <c r="E655" s="30"/>
      <c r="F655" s="30"/>
      <c r="G655" s="116">
        <f t="shared" ref="G655:I659" si="127">G656</f>
        <v>222.7</v>
      </c>
      <c r="H655" s="116">
        <f t="shared" si="127"/>
        <v>222.7</v>
      </c>
      <c r="I655" s="116">
        <f t="shared" si="127"/>
        <v>0</v>
      </c>
      <c r="J655" s="135">
        <f t="shared" si="125"/>
        <v>0</v>
      </c>
      <c r="K655" s="135">
        <f t="shared" si="126"/>
        <v>0</v>
      </c>
    </row>
    <row r="656" spans="1:11" ht="25.5" x14ac:dyDescent="0.2">
      <c r="A656" s="65" t="s">
        <v>132</v>
      </c>
      <c r="B656" s="36">
        <v>46</v>
      </c>
      <c r="C656" s="31">
        <v>10</v>
      </c>
      <c r="D656" s="32">
        <v>4</v>
      </c>
      <c r="E656" s="30">
        <v>5140000</v>
      </c>
      <c r="F656" s="30"/>
      <c r="G656" s="116">
        <f t="shared" si="127"/>
        <v>222.7</v>
      </c>
      <c r="H656" s="116">
        <f t="shared" si="127"/>
        <v>222.7</v>
      </c>
      <c r="I656" s="116">
        <f t="shared" si="127"/>
        <v>0</v>
      </c>
      <c r="J656" s="135">
        <f t="shared" si="125"/>
        <v>0</v>
      </c>
      <c r="K656" s="135">
        <f t="shared" si="126"/>
        <v>0</v>
      </c>
    </row>
    <row r="657" spans="1:11" x14ac:dyDescent="0.2">
      <c r="A657" s="79" t="s">
        <v>133</v>
      </c>
      <c r="B657" s="36">
        <v>46</v>
      </c>
      <c r="C657" s="31">
        <v>10</v>
      </c>
      <c r="D657" s="32">
        <v>4</v>
      </c>
      <c r="E657" s="30">
        <v>5140100</v>
      </c>
      <c r="F657" s="30"/>
      <c r="G657" s="116">
        <f t="shared" si="127"/>
        <v>222.7</v>
      </c>
      <c r="H657" s="116">
        <f t="shared" si="127"/>
        <v>222.7</v>
      </c>
      <c r="I657" s="116">
        <f t="shared" si="127"/>
        <v>0</v>
      </c>
      <c r="J657" s="135">
        <f t="shared" si="125"/>
        <v>0</v>
      </c>
      <c r="K657" s="135">
        <f t="shared" si="126"/>
        <v>0</v>
      </c>
    </row>
    <row r="658" spans="1:11" ht="25.5" x14ac:dyDescent="0.2">
      <c r="A658" s="98" t="s">
        <v>223</v>
      </c>
      <c r="B658" s="57">
        <v>46</v>
      </c>
      <c r="C658" s="31">
        <v>10</v>
      </c>
      <c r="D658" s="32">
        <v>4</v>
      </c>
      <c r="E658" s="30">
        <v>5140100</v>
      </c>
      <c r="F658" s="30">
        <v>200</v>
      </c>
      <c r="G658" s="116">
        <f t="shared" si="127"/>
        <v>222.7</v>
      </c>
      <c r="H658" s="116">
        <f t="shared" si="127"/>
        <v>222.7</v>
      </c>
      <c r="I658" s="116">
        <f t="shared" si="127"/>
        <v>0</v>
      </c>
      <c r="J658" s="135">
        <f t="shared" si="125"/>
        <v>0</v>
      </c>
      <c r="K658" s="135">
        <f t="shared" si="126"/>
        <v>0</v>
      </c>
    </row>
    <row r="659" spans="1:11" ht="25.5" x14ac:dyDescent="0.2">
      <c r="A659" s="97" t="s">
        <v>224</v>
      </c>
      <c r="B659" s="57">
        <v>46</v>
      </c>
      <c r="C659" s="31">
        <v>10</v>
      </c>
      <c r="D659" s="32">
        <v>4</v>
      </c>
      <c r="E659" s="30">
        <v>5140100</v>
      </c>
      <c r="F659" s="30">
        <v>240</v>
      </c>
      <c r="G659" s="116">
        <f t="shared" si="127"/>
        <v>222.7</v>
      </c>
      <c r="H659" s="116">
        <f t="shared" si="127"/>
        <v>222.7</v>
      </c>
      <c r="I659" s="116">
        <f t="shared" si="127"/>
        <v>0</v>
      </c>
      <c r="J659" s="135">
        <f t="shared" si="125"/>
        <v>0</v>
      </c>
      <c r="K659" s="135">
        <f t="shared" si="126"/>
        <v>0</v>
      </c>
    </row>
    <row r="660" spans="1:11" ht="38.25" x14ac:dyDescent="0.2">
      <c r="A660" s="29" t="s">
        <v>377</v>
      </c>
      <c r="B660" s="57">
        <v>46</v>
      </c>
      <c r="C660" s="31">
        <v>10</v>
      </c>
      <c r="D660" s="32">
        <v>4</v>
      </c>
      <c r="E660" s="30">
        <v>5140100</v>
      </c>
      <c r="F660" s="30">
        <v>243</v>
      </c>
      <c r="G660" s="116">
        <v>222.7</v>
      </c>
      <c r="H660" s="116">
        <v>222.7</v>
      </c>
      <c r="I660" s="116">
        <v>0</v>
      </c>
      <c r="J660" s="135">
        <f t="shared" si="125"/>
        <v>0</v>
      </c>
      <c r="K660" s="135">
        <f t="shared" si="126"/>
        <v>0</v>
      </c>
    </row>
    <row r="661" spans="1:11" x14ac:dyDescent="0.2">
      <c r="A661" s="29" t="s">
        <v>14</v>
      </c>
      <c r="B661" s="36">
        <v>46</v>
      </c>
      <c r="C661" s="31">
        <v>11</v>
      </c>
      <c r="D661" s="32"/>
      <c r="E661" s="30"/>
      <c r="F661" s="30"/>
      <c r="G661" s="116">
        <f t="shared" ref="G661:I666" si="128">G662</f>
        <v>385.5</v>
      </c>
      <c r="H661" s="116">
        <f t="shared" si="128"/>
        <v>385.5</v>
      </c>
      <c r="I661" s="116">
        <f t="shared" si="128"/>
        <v>385.5</v>
      </c>
      <c r="J661" s="135">
        <f t="shared" si="125"/>
        <v>100</v>
      </c>
      <c r="K661" s="135">
        <f t="shared" si="126"/>
        <v>100</v>
      </c>
    </row>
    <row r="662" spans="1:11" x14ac:dyDescent="0.2">
      <c r="A662" s="29" t="s">
        <v>149</v>
      </c>
      <c r="B662" s="36">
        <v>46</v>
      </c>
      <c r="C662" s="31">
        <v>11</v>
      </c>
      <c r="D662" s="32">
        <v>2</v>
      </c>
      <c r="E662" s="30"/>
      <c r="F662" s="30"/>
      <c r="G662" s="116">
        <f t="shared" si="128"/>
        <v>385.5</v>
      </c>
      <c r="H662" s="116">
        <f t="shared" si="128"/>
        <v>385.5</v>
      </c>
      <c r="I662" s="116">
        <f t="shared" si="128"/>
        <v>385.5</v>
      </c>
      <c r="J662" s="135">
        <f t="shared" si="125"/>
        <v>100</v>
      </c>
      <c r="K662" s="135">
        <f t="shared" si="126"/>
        <v>100</v>
      </c>
    </row>
    <row r="663" spans="1:11" ht="25.5" x14ac:dyDescent="0.2">
      <c r="A663" s="29" t="s">
        <v>9</v>
      </c>
      <c r="B663" s="36">
        <v>46</v>
      </c>
      <c r="C663" s="31">
        <v>11</v>
      </c>
      <c r="D663" s="32">
        <v>2</v>
      </c>
      <c r="E663" s="30">
        <v>7950000</v>
      </c>
      <c r="F663" s="30"/>
      <c r="G663" s="116">
        <f t="shared" si="128"/>
        <v>385.5</v>
      </c>
      <c r="H663" s="116">
        <f t="shared" si="128"/>
        <v>385.5</v>
      </c>
      <c r="I663" s="116">
        <f t="shared" si="128"/>
        <v>385.5</v>
      </c>
      <c r="J663" s="135">
        <f t="shared" si="125"/>
        <v>100</v>
      </c>
      <c r="K663" s="135">
        <f t="shared" si="126"/>
        <v>100</v>
      </c>
    </row>
    <row r="664" spans="1:11" ht="38.25" x14ac:dyDescent="0.2">
      <c r="A664" s="29" t="s">
        <v>276</v>
      </c>
      <c r="B664" s="36">
        <v>46</v>
      </c>
      <c r="C664" s="31">
        <v>11</v>
      </c>
      <c r="D664" s="32">
        <v>2</v>
      </c>
      <c r="E664" s="30">
        <v>7950000</v>
      </c>
      <c r="F664" s="30"/>
      <c r="G664" s="116">
        <f t="shared" si="128"/>
        <v>385.5</v>
      </c>
      <c r="H664" s="116">
        <f t="shared" si="128"/>
        <v>385.5</v>
      </c>
      <c r="I664" s="116">
        <f t="shared" si="128"/>
        <v>385.5</v>
      </c>
      <c r="J664" s="135">
        <f t="shared" si="125"/>
        <v>100</v>
      </c>
      <c r="K664" s="135">
        <f t="shared" si="126"/>
        <v>100</v>
      </c>
    </row>
    <row r="665" spans="1:11" ht="63.75" x14ac:dyDescent="0.2">
      <c r="A665" s="29" t="s">
        <v>249</v>
      </c>
      <c r="B665" s="36">
        <v>46</v>
      </c>
      <c r="C665" s="31">
        <v>11</v>
      </c>
      <c r="D665" s="32">
        <v>2</v>
      </c>
      <c r="E665" s="30">
        <v>7950000</v>
      </c>
      <c r="F665" s="30">
        <v>400</v>
      </c>
      <c r="G665" s="116">
        <f t="shared" si="128"/>
        <v>385.5</v>
      </c>
      <c r="H665" s="116">
        <f t="shared" si="128"/>
        <v>385.5</v>
      </c>
      <c r="I665" s="116">
        <f t="shared" si="128"/>
        <v>385.5</v>
      </c>
      <c r="J665" s="135">
        <f t="shared" si="125"/>
        <v>100</v>
      </c>
      <c r="K665" s="135">
        <f t="shared" si="126"/>
        <v>100</v>
      </c>
    </row>
    <row r="666" spans="1:11" ht="51" x14ac:dyDescent="0.2">
      <c r="A666" s="29" t="s">
        <v>250</v>
      </c>
      <c r="B666" s="36">
        <v>46</v>
      </c>
      <c r="C666" s="31">
        <v>11</v>
      </c>
      <c r="D666" s="32">
        <v>2</v>
      </c>
      <c r="E666" s="30">
        <v>7950000</v>
      </c>
      <c r="F666" s="30">
        <v>410</v>
      </c>
      <c r="G666" s="116">
        <f t="shared" si="128"/>
        <v>385.5</v>
      </c>
      <c r="H666" s="116">
        <f t="shared" si="128"/>
        <v>385.5</v>
      </c>
      <c r="I666" s="116">
        <f t="shared" si="128"/>
        <v>385.5</v>
      </c>
      <c r="J666" s="135">
        <f t="shared" si="125"/>
        <v>100</v>
      </c>
      <c r="K666" s="135">
        <f t="shared" si="126"/>
        <v>100</v>
      </c>
    </row>
    <row r="667" spans="1:11" x14ac:dyDescent="0.2">
      <c r="A667" s="29" t="s">
        <v>105</v>
      </c>
      <c r="B667" s="36">
        <v>46</v>
      </c>
      <c r="C667" s="31">
        <v>11</v>
      </c>
      <c r="D667" s="32">
        <v>2</v>
      </c>
      <c r="E667" s="30">
        <v>7950000</v>
      </c>
      <c r="F667" s="30">
        <v>413</v>
      </c>
      <c r="G667" s="116">
        <v>385.5</v>
      </c>
      <c r="H667" s="116">
        <v>385.5</v>
      </c>
      <c r="I667" s="116">
        <v>385.5</v>
      </c>
      <c r="J667" s="135">
        <f t="shared" si="125"/>
        <v>100</v>
      </c>
      <c r="K667" s="135">
        <f t="shared" si="126"/>
        <v>100</v>
      </c>
    </row>
    <row r="668" spans="1:11" ht="25.5" x14ac:dyDescent="0.2">
      <c r="A668" s="44" t="s">
        <v>37</v>
      </c>
      <c r="B668" s="49">
        <v>18</v>
      </c>
      <c r="C668" s="46"/>
      <c r="D668" s="47"/>
      <c r="E668" s="48"/>
      <c r="F668" s="45"/>
      <c r="G668" s="115">
        <f t="shared" ref="G668:I669" si="129">G669</f>
        <v>27666.6</v>
      </c>
      <c r="H668" s="115">
        <f t="shared" si="129"/>
        <v>27666.6</v>
      </c>
      <c r="I668" s="115">
        <f t="shared" si="129"/>
        <v>17610.8</v>
      </c>
      <c r="J668" s="137">
        <f t="shared" si="125"/>
        <v>63.653647358186404</v>
      </c>
      <c r="K668" s="137">
        <f t="shared" si="126"/>
        <v>63.653647358186404</v>
      </c>
    </row>
    <row r="669" spans="1:11" x14ac:dyDescent="0.2">
      <c r="A669" s="29" t="s">
        <v>38</v>
      </c>
      <c r="B669" s="30">
        <v>18</v>
      </c>
      <c r="C669" s="31">
        <v>4</v>
      </c>
      <c r="D669" s="32"/>
      <c r="E669" s="33"/>
      <c r="F669" s="30"/>
      <c r="G669" s="116">
        <f t="shared" si="129"/>
        <v>27666.6</v>
      </c>
      <c r="H669" s="116">
        <f t="shared" si="129"/>
        <v>27666.6</v>
      </c>
      <c r="I669" s="116">
        <f t="shared" si="129"/>
        <v>17610.8</v>
      </c>
      <c r="J669" s="135">
        <f t="shared" si="125"/>
        <v>63.653647358186404</v>
      </c>
      <c r="K669" s="135">
        <f t="shared" si="126"/>
        <v>63.653647358186404</v>
      </c>
    </row>
    <row r="670" spans="1:11" x14ac:dyDescent="0.2">
      <c r="A670" s="29" t="s">
        <v>75</v>
      </c>
      <c r="B670" s="30">
        <v>18</v>
      </c>
      <c r="C670" s="31">
        <v>4</v>
      </c>
      <c r="D670" s="32">
        <v>8</v>
      </c>
      <c r="E670" s="33"/>
      <c r="F670" s="30"/>
      <c r="G670" s="118">
        <f>G671+G676+G681</f>
        <v>27666.6</v>
      </c>
      <c r="H670" s="118">
        <f>H671+H676+H681</f>
        <v>27666.6</v>
      </c>
      <c r="I670" s="118">
        <f>I671+I676+I681</f>
        <v>17610.8</v>
      </c>
      <c r="J670" s="135">
        <f t="shared" si="125"/>
        <v>63.653647358186404</v>
      </c>
      <c r="K670" s="135">
        <f t="shared" si="126"/>
        <v>63.653647358186404</v>
      </c>
    </row>
    <row r="671" spans="1:11" x14ac:dyDescent="0.2">
      <c r="A671" s="29" t="s">
        <v>39</v>
      </c>
      <c r="B671" s="30">
        <v>18</v>
      </c>
      <c r="C671" s="31">
        <v>4</v>
      </c>
      <c r="D671" s="32">
        <v>8</v>
      </c>
      <c r="E671" s="33">
        <v>3000000</v>
      </c>
      <c r="F671" s="30"/>
      <c r="G671" s="116">
        <f t="shared" ref="G671:I674" si="130">G672</f>
        <v>6650</v>
      </c>
      <c r="H671" s="116">
        <f t="shared" si="130"/>
        <v>6650</v>
      </c>
      <c r="I671" s="116">
        <f t="shared" si="130"/>
        <v>5764.6</v>
      </c>
      <c r="J671" s="135">
        <f t="shared" si="125"/>
        <v>86.685714285714283</v>
      </c>
      <c r="K671" s="135">
        <f t="shared" si="126"/>
        <v>86.685714285714283</v>
      </c>
    </row>
    <row r="672" spans="1:11" ht="25.5" x14ac:dyDescent="0.2">
      <c r="A672" s="29" t="s">
        <v>40</v>
      </c>
      <c r="B672" s="30">
        <v>18</v>
      </c>
      <c r="C672" s="31">
        <v>4</v>
      </c>
      <c r="D672" s="32">
        <v>8</v>
      </c>
      <c r="E672" s="30">
        <v>3000200</v>
      </c>
      <c r="F672" s="30"/>
      <c r="G672" s="116">
        <f t="shared" si="130"/>
        <v>6650</v>
      </c>
      <c r="H672" s="116">
        <f t="shared" si="130"/>
        <v>6650</v>
      </c>
      <c r="I672" s="116">
        <f t="shared" si="130"/>
        <v>5764.6</v>
      </c>
      <c r="J672" s="135">
        <f t="shared" si="125"/>
        <v>86.685714285714283</v>
      </c>
      <c r="K672" s="135">
        <f t="shared" si="126"/>
        <v>86.685714285714283</v>
      </c>
    </row>
    <row r="673" spans="1:11" ht="63.75" x14ac:dyDescent="0.2">
      <c r="A673" s="29" t="s">
        <v>264</v>
      </c>
      <c r="B673" s="30">
        <v>18</v>
      </c>
      <c r="C673" s="31">
        <v>4</v>
      </c>
      <c r="D673" s="32">
        <v>8</v>
      </c>
      <c r="E673" s="30">
        <v>3000240</v>
      </c>
      <c r="F673" s="30"/>
      <c r="G673" s="116">
        <f t="shared" si="130"/>
        <v>6650</v>
      </c>
      <c r="H673" s="116">
        <f t="shared" si="130"/>
        <v>6650</v>
      </c>
      <c r="I673" s="116">
        <f t="shared" si="130"/>
        <v>5764.6</v>
      </c>
      <c r="J673" s="135">
        <f t="shared" si="125"/>
        <v>86.685714285714283</v>
      </c>
      <c r="K673" s="135">
        <f t="shared" si="126"/>
        <v>86.685714285714283</v>
      </c>
    </row>
    <row r="674" spans="1:11" x14ac:dyDescent="0.2">
      <c r="A674" s="29" t="s">
        <v>226</v>
      </c>
      <c r="B674" s="30">
        <v>18</v>
      </c>
      <c r="C674" s="31">
        <v>4</v>
      </c>
      <c r="D674" s="32">
        <v>8</v>
      </c>
      <c r="E674" s="30">
        <v>3000240</v>
      </c>
      <c r="F674" s="30">
        <v>800</v>
      </c>
      <c r="G674" s="116">
        <f t="shared" si="130"/>
        <v>6650</v>
      </c>
      <c r="H674" s="116">
        <f t="shared" si="130"/>
        <v>6650</v>
      </c>
      <c r="I674" s="116">
        <f t="shared" si="130"/>
        <v>5764.6</v>
      </c>
      <c r="J674" s="135">
        <f t="shared" si="125"/>
        <v>86.685714285714283</v>
      </c>
      <c r="K674" s="135">
        <f t="shared" si="126"/>
        <v>86.685714285714283</v>
      </c>
    </row>
    <row r="675" spans="1:11" ht="51" x14ac:dyDescent="0.2">
      <c r="A675" s="29" t="s">
        <v>242</v>
      </c>
      <c r="B675" s="30">
        <v>18</v>
      </c>
      <c r="C675" s="31">
        <v>4</v>
      </c>
      <c r="D675" s="32">
        <v>8</v>
      </c>
      <c r="E675" s="30">
        <v>3000240</v>
      </c>
      <c r="F675" s="30">
        <v>810</v>
      </c>
      <c r="G675" s="116">
        <v>6650</v>
      </c>
      <c r="H675" s="116">
        <v>6650</v>
      </c>
      <c r="I675" s="116">
        <v>5764.6</v>
      </c>
      <c r="J675" s="135">
        <f t="shared" si="125"/>
        <v>86.685714285714283</v>
      </c>
      <c r="K675" s="135">
        <f t="shared" si="126"/>
        <v>86.685714285714283</v>
      </c>
    </row>
    <row r="676" spans="1:11" x14ac:dyDescent="0.2">
      <c r="A676" s="29" t="s">
        <v>41</v>
      </c>
      <c r="B676" s="30">
        <v>18</v>
      </c>
      <c r="C676" s="31">
        <v>4</v>
      </c>
      <c r="D676" s="32">
        <v>8</v>
      </c>
      <c r="E676" s="30">
        <v>3010000</v>
      </c>
      <c r="F676" s="30"/>
      <c r="G676" s="116">
        <f t="shared" ref="G676:I679" si="131">G677</f>
        <v>7931</v>
      </c>
      <c r="H676" s="116">
        <f t="shared" si="131"/>
        <v>7931</v>
      </c>
      <c r="I676" s="116">
        <f t="shared" si="131"/>
        <v>2462.9</v>
      </c>
      <c r="J676" s="135">
        <f t="shared" si="125"/>
        <v>31.054091539528432</v>
      </c>
      <c r="K676" s="135">
        <f t="shared" si="126"/>
        <v>31.054091539528432</v>
      </c>
    </row>
    <row r="677" spans="1:11" ht="25.5" x14ac:dyDescent="0.2">
      <c r="A677" s="29" t="s">
        <v>42</v>
      </c>
      <c r="B677" s="30">
        <v>18</v>
      </c>
      <c r="C677" s="31">
        <v>4</v>
      </c>
      <c r="D677" s="32">
        <v>8</v>
      </c>
      <c r="E677" s="30">
        <v>3010300</v>
      </c>
      <c r="F677" s="30"/>
      <c r="G677" s="116">
        <f t="shared" si="131"/>
        <v>7931</v>
      </c>
      <c r="H677" s="116">
        <f t="shared" si="131"/>
        <v>7931</v>
      </c>
      <c r="I677" s="116">
        <f t="shared" si="131"/>
        <v>2462.9</v>
      </c>
      <c r="J677" s="135">
        <f t="shared" si="125"/>
        <v>31.054091539528432</v>
      </c>
      <c r="K677" s="135">
        <f t="shared" si="126"/>
        <v>31.054091539528432</v>
      </c>
    </row>
    <row r="678" spans="1:11" ht="51" x14ac:dyDescent="0.2">
      <c r="A678" s="29" t="s">
        <v>316</v>
      </c>
      <c r="B678" s="30">
        <v>18</v>
      </c>
      <c r="C678" s="31">
        <v>4</v>
      </c>
      <c r="D678" s="32">
        <v>8</v>
      </c>
      <c r="E678" s="30">
        <v>3010320</v>
      </c>
      <c r="F678" s="30"/>
      <c r="G678" s="116">
        <f t="shared" si="131"/>
        <v>7931</v>
      </c>
      <c r="H678" s="116">
        <f t="shared" si="131"/>
        <v>7931</v>
      </c>
      <c r="I678" s="116">
        <f t="shared" si="131"/>
        <v>2462.9</v>
      </c>
      <c r="J678" s="135">
        <f t="shared" si="125"/>
        <v>31.054091539528432</v>
      </c>
      <c r="K678" s="135">
        <f t="shared" si="126"/>
        <v>31.054091539528432</v>
      </c>
    </row>
    <row r="679" spans="1:11" x14ac:dyDescent="0.2">
      <c r="A679" s="29" t="s">
        <v>226</v>
      </c>
      <c r="B679" s="30">
        <v>18</v>
      </c>
      <c r="C679" s="31">
        <v>4</v>
      </c>
      <c r="D679" s="32">
        <v>8</v>
      </c>
      <c r="E679" s="30">
        <v>3010320</v>
      </c>
      <c r="F679" s="30">
        <v>800</v>
      </c>
      <c r="G679" s="116">
        <f t="shared" si="131"/>
        <v>7931</v>
      </c>
      <c r="H679" s="116">
        <f t="shared" si="131"/>
        <v>7931</v>
      </c>
      <c r="I679" s="116">
        <f t="shared" si="131"/>
        <v>2462.9</v>
      </c>
      <c r="J679" s="135">
        <f t="shared" si="125"/>
        <v>31.054091539528432</v>
      </c>
      <c r="K679" s="135">
        <f t="shared" si="126"/>
        <v>31.054091539528432</v>
      </c>
    </row>
    <row r="680" spans="1:11" ht="51" x14ac:dyDescent="0.2">
      <c r="A680" s="29" t="s">
        <v>242</v>
      </c>
      <c r="B680" s="30">
        <v>18</v>
      </c>
      <c r="C680" s="31">
        <v>4</v>
      </c>
      <c r="D680" s="32">
        <v>8</v>
      </c>
      <c r="E680" s="30">
        <v>3010320</v>
      </c>
      <c r="F680" s="30">
        <v>810</v>
      </c>
      <c r="G680" s="116">
        <v>7931</v>
      </c>
      <c r="H680" s="116">
        <v>7931</v>
      </c>
      <c r="I680" s="116">
        <v>2462.9</v>
      </c>
      <c r="J680" s="135">
        <f t="shared" si="125"/>
        <v>31.054091539528432</v>
      </c>
      <c r="K680" s="135">
        <f t="shared" si="126"/>
        <v>31.054091539528432</v>
      </c>
    </row>
    <row r="681" spans="1:11" x14ac:dyDescent="0.2">
      <c r="A681" s="29" t="s">
        <v>265</v>
      </c>
      <c r="B681" s="30">
        <v>18</v>
      </c>
      <c r="C681" s="31">
        <v>4</v>
      </c>
      <c r="D681" s="32">
        <v>8</v>
      </c>
      <c r="E681" s="33">
        <v>3170000</v>
      </c>
      <c r="F681" s="30"/>
      <c r="G681" s="116">
        <f t="shared" ref="G681:I684" si="132">G682</f>
        <v>13085.6</v>
      </c>
      <c r="H681" s="116">
        <f t="shared" si="132"/>
        <v>13085.6</v>
      </c>
      <c r="I681" s="116">
        <f t="shared" si="132"/>
        <v>9383.2999999999993</v>
      </c>
      <c r="J681" s="135">
        <f t="shared" si="125"/>
        <v>71.707067310631516</v>
      </c>
      <c r="K681" s="135">
        <f t="shared" si="126"/>
        <v>71.707067310631516</v>
      </c>
    </row>
    <row r="682" spans="1:11" ht="25.5" x14ac:dyDescent="0.2">
      <c r="A682" s="29" t="s">
        <v>266</v>
      </c>
      <c r="B682" s="30">
        <v>18</v>
      </c>
      <c r="C682" s="31">
        <v>4</v>
      </c>
      <c r="D682" s="32">
        <v>8</v>
      </c>
      <c r="E682" s="33">
        <v>3170100</v>
      </c>
      <c r="F682" s="30"/>
      <c r="G682" s="116">
        <f t="shared" si="132"/>
        <v>13085.6</v>
      </c>
      <c r="H682" s="116">
        <f t="shared" si="132"/>
        <v>13085.6</v>
      </c>
      <c r="I682" s="116">
        <f t="shared" si="132"/>
        <v>9383.2999999999993</v>
      </c>
      <c r="J682" s="135">
        <f t="shared" si="125"/>
        <v>71.707067310631516</v>
      </c>
      <c r="K682" s="135">
        <f t="shared" si="126"/>
        <v>71.707067310631516</v>
      </c>
    </row>
    <row r="683" spans="1:11" ht="63.75" x14ac:dyDescent="0.2">
      <c r="A683" s="29" t="s">
        <v>317</v>
      </c>
      <c r="B683" s="30">
        <v>18</v>
      </c>
      <c r="C683" s="31">
        <v>4</v>
      </c>
      <c r="D683" s="32">
        <v>8</v>
      </c>
      <c r="E683" s="33">
        <v>3170110</v>
      </c>
      <c r="F683" s="30"/>
      <c r="G683" s="116">
        <f t="shared" si="132"/>
        <v>13085.6</v>
      </c>
      <c r="H683" s="116">
        <f t="shared" si="132"/>
        <v>13085.6</v>
      </c>
      <c r="I683" s="116">
        <f t="shared" si="132"/>
        <v>9383.2999999999993</v>
      </c>
      <c r="J683" s="135">
        <f t="shared" si="125"/>
        <v>71.707067310631516</v>
      </c>
      <c r="K683" s="135">
        <f t="shared" si="126"/>
        <v>71.707067310631516</v>
      </c>
    </row>
    <row r="684" spans="1:11" x14ac:dyDescent="0.2">
      <c r="A684" s="29" t="s">
        <v>226</v>
      </c>
      <c r="B684" s="30">
        <v>18</v>
      </c>
      <c r="C684" s="31">
        <v>4</v>
      </c>
      <c r="D684" s="32">
        <v>8</v>
      </c>
      <c r="E684" s="33">
        <v>3170110</v>
      </c>
      <c r="F684" s="30">
        <v>800</v>
      </c>
      <c r="G684" s="116">
        <f t="shared" si="132"/>
        <v>13085.6</v>
      </c>
      <c r="H684" s="116">
        <f t="shared" si="132"/>
        <v>13085.6</v>
      </c>
      <c r="I684" s="116">
        <f t="shared" si="132"/>
        <v>9383.2999999999993</v>
      </c>
      <c r="J684" s="135">
        <f t="shared" si="125"/>
        <v>71.707067310631516</v>
      </c>
      <c r="K684" s="135">
        <f t="shared" si="126"/>
        <v>71.707067310631516</v>
      </c>
    </row>
    <row r="685" spans="1:11" ht="51" x14ac:dyDescent="0.2">
      <c r="A685" s="29" t="s">
        <v>242</v>
      </c>
      <c r="B685" s="30">
        <v>18</v>
      </c>
      <c r="C685" s="31">
        <v>4</v>
      </c>
      <c r="D685" s="32">
        <v>8</v>
      </c>
      <c r="E685" s="33">
        <v>3170110</v>
      </c>
      <c r="F685" s="30">
        <v>810</v>
      </c>
      <c r="G685" s="116">
        <v>13085.6</v>
      </c>
      <c r="H685" s="116">
        <v>13085.6</v>
      </c>
      <c r="I685" s="116">
        <v>9383.2999999999993</v>
      </c>
      <c r="J685" s="135">
        <f t="shared" si="125"/>
        <v>71.707067310631516</v>
      </c>
      <c r="K685" s="135">
        <f t="shared" si="126"/>
        <v>71.707067310631516</v>
      </c>
    </row>
    <row r="686" spans="1:11" ht="38.25" x14ac:dyDescent="0.2">
      <c r="A686" s="44" t="s">
        <v>44</v>
      </c>
      <c r="B686" s="49">
        <v>23</v>
      </c>
      <c r="C686" s="46"/>
      <c r="D686" s="47"/>
      <c r="E686" s="48"/>
      <c r="F686" s="45"/>
      <c r="G686" s="115">
        <f>G687+G705+G733+G740+G982+G698</f>
        <v>1380686.6999999997</v>
      </c>
      <c r="H686" s="115">
        <f>H687+H705+H733+H740+H982+H698</f>
        <v>1391318.8</v>
      </c>
      <c r="I686" s="115">
        <f>I687+I705+I733+I740+I982+I698</f>
        <v>731597.00000000012</v>
      </c>
      <c r="J686" s="137">
        <f t="shared" si="125"/>
        <v>52.987908118474692</v>
      </c>
      <c r="K686" s="137">
        <f t="shared" si="126"/>
        <v>52.582988169210395</v>
      </c>
    </row>
    <row r="687" spans="1:11" x14ac:dyDescent="0.2">
      <c r="A687" s="34" t="s">
        <v>110</v>
      </c>
      <c r="B687" s="66">
        <v>23</v>
      </c>
      <c r="C687" s="31">
        <v>1</v>
      </c>
      <c r="D687" s="32"/>
      <c r="E687" s="33"/>
      <c r="F687" s="30"/>
      <c r="G687" s="116">
        <f t="shared" ref="G687:I690" si="133">G688</f>
        <v>957</v>
      </c>
      <c r="H687" s="116">
        <f t="shared" si="133"/>
        <v>957</v>
      </c>
      <c r="I687" s="116">
        <f t="shared" si="133"/>
        <v>278.89999999999998</v>
      </c>
      <c r="J687" s="135">
        <f t="shared" si="125"/>
        <v>29.14315569487983</v>
      </c>
      <c r="K687" s="135">
        <f t="shared" si="126"/>
        <v>29.14315569487983</v>
      </c>
    </row>
    <row r="688" spans="1:11" x14ac:dyDescent="0.2">
      <c r="A688" s="29" t="s">
        <v>140</v>
      </c>
      <c r="B688" s="66">
        <v>23</v>
      </c>
      <c r="C688" s="31">
        <v>1</v>
      </c>
      <c r="D688" s="32">
        <v>13</v>
      </c>
      <c r="E688" s="33"/>
      <c r="F688" s="30"/>
      <c r="G688" s="116">
        <f t="shared" si="133"/>
        <v>957</v>
      </c>
      <c r="H688" s="116">
        <f t="shared" si="133"/>
        <v>957</v>
      </c>
      <c r="I688" s="116">
        <f t="shared" si="133"/>
        <v>278.89999999999998</v>
      </c>
      <c r="J688" s="135">
        <f t="shared" si="125"/>
        <v>29.14315569487983</v>
      </c>
      <c r="K688" s="135">
        <f t="shared" si="126"/>
        <v>29.14315569487983</v>
      </c>
    </row>
    <row r="689" spans="1:11" ht="38.25" x14ac:dyDescent="0.2">
      <c r="A689" s="29" t="s">
        <v>125</v>
      </c>
      <c r="B689" s="66">
        <v>23</v>
      </c>
      <c r="C689" s="31">
        <v>1</v>
      </c>
      <c r="D689" s="32">
        <v>13</v>
      </c>
      <c r="E689" s="33">
        <v>920000</v>
      </c>
      <c r="F689" s="30"/>
      <c r="G689" s="116">
        <f t="shared" si="133"/>
        <v>957</v>
      </c>
      <c r="H689" s="116">
        <f t="shared" si="133"/>
        <v>957</v>
      </c>
      <c r="I689" s="116">
        <f t="shared" si="133"/>
        <v>278.89999999999998</v>
      </c>
      <c r="J689" s="135">
        <f t="shared" si="125"/>
        <v>29.14315569487983</v>
      </c>
      <c r="K689" s="135">
        <f t="shared" si="126"/>
        <v>29.14315569487983</v>
      </c>
    </row>
    <row r="690" spans="1:11" x14ac:dyDescent="0.2">
      <c r="A690" s="29" t="s">
        <v>126</v>
      </c>
      <c r="B690" s="66">
        <v>23</v>
      </c>
      <c r="C690" s="31">
        <v>1</v>
      </c>
      <c r="D690" s="32">
        <v>13</v>
      </c>
      <c r="E690" s="33">
        <v>920300</v>
      </c>
      <c r="F690" s="30"/>
      <c r="G690" s="116">
        <f t="shared" si="133"/>
        <v>957</v>
      </c>
      <c r="H690" s="116">
        <f t="shared" si="133"/>
        <v>957</v>
      </c>
      <c r="I690" s="116">
        <f t="shared" si="133"/>
        <v>278.89999999999998</v>
      </c>
      <c r="J690" s="135">
        <f t="shared" si="125"/>
        <v>29.14315569487983</v>
      </c>
      <c r="K690" s="135">
        <f t="shared" si="126"/>
        <v>29.14315569487983</v>
      </c>
    </row>
    <row r="691" spans="1:11" ht="25.5" x14ac:dyDescent="0.2">
      <c r="A691" s="29" t="s">
        <v>127</v>
      </c>
      <c r="B691" s="66">
        <v>23</v>
      </c>
      <c r="C691" s="31">
        <v>1</v>
      </c>
      <c r="D691" s="32">
        <v>13</v>
      </c>
      <c r="E691" s="33">
        <v>920305</v>
      </c>
      <c r="F691" s="30"/>
      <c r="G691" s="116">
        <f>G692+G695</f>
        <v>957</v>
      </c>
      <c r="H691" s="116">
        <f>H692+H695</f>
        <v>957</v>
      </c>
      <c r="I691" s="116">
        <f>I692+I695</f>
        <v>278.89999999999998</v>
      </c>
      <c r="J691" s="135">
        <f t="shared" si="125"/>
        <v>29.14315569487983</v>
      </c>
      <c r="K691" s="135">
        <f t="shared" si="126"/>
        <v>29.14315569487983</v>
      </c>
    </row>
    <row r="692" spans="1:11" ht="76.5" x14ac:dyDescent="0.2">
      <c r="A692" s="97" t="s">
        <v>219</v>
      </c>
      <c r="B692" s="66">
        <v>23</v>
      </c>
      <c r="C692" s="31">
        <v>1</v>
      </c>
      <c r="D692" s="32">
        <v>13</v>
      </c>
      <c r="E692" s="33">
        <v>920305</v>
      </c>
      <c r="F692" s="30">
        <v>100</v>
      </c>
      <c r="G692" s="116">
        <f t="shared" ref="G692:I693" si="134">G693</f>
        <v>800</v>
      </c>
      <c r="H692" s="116">
        <f t="shared" si="134"/>
        <v>800</v>
      </c>
      <c r="I692" s="116">
        <f t="shared" si="134"/>
        <v>233.6</v>
      </c>
      <c r="J692" s="135">
        <f t="shared" si="125"/>
        <v>29.2</v>
      </c>
      <c r="K692" s="135">
        <f t="shared" si="126"/>
        <v>29.2</v>
      </c>
    </row>
    <row r="693" spans="1:11" ht="25.5" x14ac:dyDescent="0.2">
      <c r="A693" s="97" t="s">
        <v>220</v>
      </c>
      <c r="B693" s="66">
        <v>23</v>
      </c>
      <c r="C693" s="31">
        <v>1</v>
      </c>
      <c r="D693" s="32">
        <v>13</v>
      </c>
      <c r="E693" s="33">
        <v>920305</v>
      </c>
      <c r="F693" s="30">
        <v>120</v>
      </c>
      <c r="G693" s="116">
        <f t="shared" si="134"/>
        <v>800</v>
      </c>
      <c r="H693" s="116">
        <f t="shared" si="134"/>
        <v>800</v>
      </c>
      <c r="I693" s="116">
        <f t="shared" si="134"/>
        <v>233.6</v>
      </c>
      <c r="J693" s="135">
        <f t="shared" si="125"/>
        <v>29.2</v>
      </c>
      <c r="K693" s="135">
        <f t="shared" si="126"/>
        <v>29.2</v>
      </c>
    </row>
    <row r="694" spans="1:11" ht="25.5" x14ac:dyDescent="0.2">
      <c r="A694" s="97" t="s">
        <v>222</v>
      </c>
      <c r="B694" s="66">
        <v>23</v>
      </c>
      <c r="C694" s="31">
        <v>1</v>
      </c>
      <c r="D694" s="32">
        <v>13</v>
      </c>
      <c r="E694" s="33">
        <v>920305</v>
      </c>
      <c r="F694" s="30">
        <v>122</v>
      </c>
      <c r="G694" s="116">
        <v>800</v>
      </c>
      <c r="H694" s="116">
        <v>800</v>
      </c>
      <c r="I694" s="116">
        <v>233.6</v>
      </c>
      <c r="J694" s="135">
        <f t="shared" si="125"/>
        <v>29.2</v>
      </c>
      <c r="K694" s="135">
        <f t="shared" si="126"/>
        <v>29.2</v>
      </c>
    </row>
    <row r="695" spans="1:11" ht="25.5" x14ac:dyDescent="0.2">
      <c r="A695" s="98" t="s">
        <v>223</v>
      </c>
      <c r="B695" s="66">
        <v>23</v>
      </c>
      <c r="C695" s="31">
        <v>1</v>
      </c>
      <c r="D695" s="32">
        <v>13</v>
      </c>
      <c r="E695" s="33">
        <v>920305</v>
      </c>
      <c r="F695" s="30">
        <v>200</v>
      </c>
      <c r="G695" s="116">
        <f t="shared" ref="G695:I696" si="135">G696</f>
        <v>157</v>
      </c>
      <c r="H695" s="116">
        <f t="shared" si="135"/>
        <v>157</v>
      </c>
      <c r="I695" s="116">
        <f t="shared" si="135"/>
        <v>45.3</v>
      </c>
      <c r="J695" s="135">
        <f t="shared" si="125"/>
        <v>28.853503184713375</v>
      </c>
      <c r="K695" s="135">
        <f t="shared" si="126"/>
        <v>28.853503184713375</v>
      </c>
    </row>
    <row r="696" spans="1:11" ht="25.5" x14ac:dyDescent="0.2">
      <c r="A696" s="97" t="s">
        <v>224</v>
      </c>
      <c r="B696" s="66">
        <v>23</v>
      </c>
      <c r="C696" s="31">
        <v>1</v>
      </c>
      <c r="D696" s="32">
        <v>13</v>
      </c>
      <c r="E696" s="33">
        <v>920305</v>
      </c>
      <c r="F696" s="30">
        <v>240</v>
      </c>
      <c r="G696" s="116">
        <f t="shared" si="135"/>
        <v>157</v>
      </c>
      <c r="H696" s="116">
        <f t="shared" si="135"/>
        <v>157</v>
      </c>
      <c r="I696" s="116">
        <f t="shared" si="135"/>
        <v>45.3</v>
      </c>
      <c r="J696" s="135">
        <f t="shared" si="125"/>
        <v>28.853503184713375</v>
      </c>
      <c r="K696" s="135">
        <f t="shared" si="126"/>
        <v>28.853503184713375</v>
      </c>
    </row>
    <row r="697" spans="1:11" ht="25.5" x14ac:dyDescent="0.2">
      <c r="A697" s="99" t="s">
        <v>225</v>
      </c>
      <c r="B697" s="66">
        <v>23</v>
      </c>
      <c r="C697" s="31">
        <v>1</v>
      </c>
      <c r="D697" s="32">
        <v>13</v>
      </c>
      <c r="E697" s="33">
        <v>920305</v>
      </c>
      <c r="F697" s="30">
        <v>244</v>
      </c>
      <c r="G697" s="116">
        <v>157</v>
      </c>
      <c r="H697" s="116">
        <v>157</v>
      </c>
      <c r="I697" s="116">
        <v>45.3</v>
      </c>
      <c r="J697" s="135">
        <f t="shared" si="125"/>
        <v>28.853503184713375</v>
      </c>
      <c r="K697" s="135">
        <f t="shared" si="126"/>
        <v>28.853503184713375</v>
      </c>
    </row>
    <row r="698" spans="1:11" ht="25.5" x14ac:dyDescent="0.2">
      <c r="A698" s="97" t="s">
        <v>6</v>
      </c>
      <c r="B698" s="66">
        <v>23</v>
      </c>
      <c r="C698" s="31">
        <v>3</v>
      </c>
      <c r="D698" s="32"/>
      <c r="E698" s="33"/>
      <c r="F698" s="30"/>
      <c r="G698" s="116">
        <f t="shared" ref="G698:I703" si="136">G699</f>
        <v>180</v>
      </c>
      <c r="H698" s="116">
        <f t="shared" si="136"/>
        <v>180</v>
      </c>
      <c r="I698" s="116">
        <f t="shared" si="136"/>
        <v>0</v>
      </c>
      <c r="J698" s="135">
        <f t="shared" si="125"/>
        <v>0</v>
      </c>
      <c r="K698" s="135">
        <f t="shared" si="126"/>
        <v>0</v>
      </c>
    </row>
    <row r="699" spans="1:11" ht="39" customHeight="1" x14ac:dyDescent="0.2">
      <c r="A699" s="65" t="s">
        <v>341</v>
      </c>
      <c r="B699" s="57">
        <v>23</v>
      </c>
      <c r="C699" s="31">
        <v>3</v>
      </c>
      <c r="D699" s="32">
        <v>14</v>
      </c>
      <c r="E699" s="33"/>
      <c r="F699" s="30"/>
      <c r="G699" s="116">
        <f t="shared" si="136"/>
        <v>180</v>
      </c>
      <c r="H699" s="116">
        <f t="shared" si="136"/>
        <v>180</v>
      </c>
      <c r="I699" s="116">
        <f t="shared" si="136"/>
        <v>0</v>
      </c>
      <c r="J699" s="135">
        <f t="shared" si="125"/>
        <v>0</v>
      </c>
      <c r="K699" s="135">
        <f t="shared" si="126"/>
        <v>0</v>
      </c>
    </row>
    <row r="700" spans="1:11" ht="18.75" customHeight="1" x14ac:dyDescent="0.2">
      <c r="A700" s="63" t="s">
        <v>128</v>
      </c>
      <c r="B700" s="30">
        <v>23</v>
      </c>
      <c r="C700" s="31">
        <v>3</v>
      </c>
      <c r="D700" s="32">
        <v>14</v>
      </c>
      <c r="E700" s="33">
        <v>5220000</v>
      </c>
      <c r="F700" s="30"/>
      <c r="G700" s="116">
        <f t="shared" si="136"/>
        <v>180</v>
      </c>
      <c r="H700" s="116">
        <f t="shared" si="136"/>
        <v>180</v>
      </c>
      <c r="I700" s="116">
        <f t="shared" si="136"/>
        <v>0</v>
      </c>
      <c r="J700" s="135">
        <f t="shared" si="125"/>
        <v>0</v>
      </c>
      <c r="K700" s="135">
        <f t="shared" si="126"/>
        <v>0</v>
      </c>
    </row>
    <row r="701" spans="1:11" ht="42" customHeight="1" x14ac:dyDescent="0.2">
      <c r="A701" s="63" t="s">
        <v>342</v>
      </c>
      <c r="B701" s="30">
        <v>23</v>
      </c>
      <c r="C701" s="31">
        <v>3</v>
      </c>
      <c r="D701" s="32">
        <v>14</v>
      </c>
      <c r="E701" s="33">
        <v>5222501</v>
      </c>
      <c r="F701" s="30"/>
      <c r="G701" s="116">
        <f t="shared" si="136"/>
        <v>180</v>
      </c>
      <c r="H701" s="116">
        <f t="shared" si="136"/>
        <v>180</v>
      </c>
      <c r="I701" s="116">
        <f t="shared" si="136"/>
        <v>0</v>
      </c>
      <c r="J701" s="135">
        <f t="shared" si="125"/>
        <v>0</v>
      </c>
      <c r="K701" s="135">
        <f t="shared" si="126"/>
        <v>0</v>
      </c>
    </row>
    <row r="702" spans="1:11" ht="25.5" x14ac:dyDescent="0.2">
      <c r="A702" s="98" t="s">
        <v>223</v>
      </c>
      <c r="B702" s="66">
        <v>23</v>
      </c>
      <c r="C702" s="31">
        <v>3</v>
      </c>
      <c r="D702" s="32">
        <v>14</v>
      </c>
      <c r="E702" s="33">
        <v>5222501</v>
      </c>
      <c r="F702" s="30">
        <v>200</v>
      </c>
      <c r="G702" s="116">
        <f t="shared" si="136"/>
        <v>180</v>
      </c>
      <c r="H702" s="116">
        <f t="shared" si="136"/>
        <v>180</v>
      </c>
      <c r="I702" s="116">
        <f t="shared" si="136"/>
        <v>0</v>
      </c>
      <c r="J702" s="135">
        <f t="shared" si="125"/>
        <v>0</v>
      </c>
      <c r="K702" s="135">
        <f t="shared" si="126"/>
        <v>0</v>
      </c>
    </row>
    <row r="703" spans="1:11" ht="25.5" x14ac:dyDescent="0.2">
      <c r="A703" s="97" t="s">
        <v>224</v>
      </c>
      <c r="B703" s="66">
        <v>23</v>
      </c>
      <c r="C703" s="31">
        <v>3</v>
      </c>
      <c r="D703" s="32">
        <v>14</v>
      </c>
      <c r="E703" s="33">
        <v>5222501</v>
      </c>
      <c r="F703" s="30">
        <v>240</v>
      </c>
      <c r="G703" s="116">
        <f t="shared" si="136"/>
        <v>180</v>
      </c>
      <c r="H703" s="116">
        <f t="shared" si="136"/>
        <v>180</v>
      </c>
      <c r="I703" s="116">
        <f t="shared" si="136"/>
        <v>0</v>
      </c>
      <c r="J703" s="135">
        <f t="shared" si="125"/>
        <v>0</v>
      </c>
      <c r="K703" s="135">
        <f t="shared" si="126"/>
        <v>0</v>
      </c>
    </row>
    <row r="704" spans="1:11" ht="25.5" x14ac:dyDescent="0.2">
      <c r="A704" s="99" t="s">
        <v>225</v>
      </c>
      <c r="B704" s="66">
        <v>23</v>
      </c>
      <c r="C704" s="31">
        <v>3</v>
      </c>
      <c r="D704" s="32">
        <v>14</v>
      </c>
      <c r="E704" s="33">
        <v>5222501</v>
      </c>
      <c r="F704" s="30">
        <v>244</v>
      </c>
      <c r="G704" s="116">
        <v>180</v>
      </c>
      <c r="H704" s="116">
        <v>180</v>
      </c>
      <c r="I704" s="116">
        <v>0</v>
      </c>
      <c r="J704" s="135">
        <f t="shared" si="125"/>
        <v>0</v>
      </c>
      <c r="K704" s="135">
        <f t="shared" si="126"/>
        <v>0</v>
      </c>
    </row>
    <row r="705" spans="1:11" x14ac:dyDescent="0.2">
      <c r="A705" s="29" t="s">
        <v>38</v>
      </c>
      <c r="B705" s="66">
        <v>23</v>
      </c>
      <c r="C705" s="31">
        <v>4</v>
      </c>
      <c r="D705" s="32"/>
      <c r="E705" s="33"/>
      <c r="F705" s="30"/>
      <c r="G705" s="116">
        <f>G706+G717+G724</f>
        <v>13727.4</v>
      </c>
      <c r="H705" s="116">
        <f>H706+H717+H724</f>
        <v>13727.4</v>
      </c>
      <c r="I705" s="116">
        <f>I706+I717+I724</f>
        <v>11303.6</v>
      </c>
      <c r="J705" s="135">
        <f t="shared" si="125"/>
        <v>82.343342512056182</v>
      </c>
      <c r="K705" s="135">
        <f t="shared" si="126"/>
        <v>82.343342512056182</v>
      </c>
    </row>
    <row r="706" spans="1:11" x14ac:dyDescent="0.2">
      <c r="A706" s="29" t="s">
        <v>352</v>
      </c>
      <c r="B706" s="66">
        <v>23</v>
      </c>
      <c r="C706" s="31">
        <v>4</v>
      </c>
      <c r="D706" s="32">
        <v>1</v>
      </c>
      <c r="E706" s="33"/>
      <c r="F706" s="30"/>
      <c r="G706" s="116">
        <f>G707+G712</f>
        <v>351.40000000000003</v>
      </c>
      <c r="H706" s="116">
        <f>H707+H712</f>
        <v>351.40000000000003</v>
      </c>
      <c r="I706" s="116">
        <f>I707+I712</f>
        <v>298.89999999999998</v>
      </c>
      <c r="J706" s="135">
        <f t="shared" si="125"/>
        <v>85.059760956175282</v>
      </c>
      <c r="K706" s="135">
        <f t="shared" si="126"/>
        <v>85.059760956175282</v>
      </c>
    </row>
    <row r="707" spans="1:11" x14ac:dyDescent="0.2">
      <c r="A707" s="120" t="s">
        <v>49</v>
      </c>
      <c r="B707" s="66">
        <v>23</v>
      </c>
      <c r="C707" s="31">
        <v>4</v>
      </c>
      <c r="D707" s="32">
        <v>1</v>
      </c>
      <c r="E707" s="121">
        <v>5220000</v>
      </c>
      <c r="F707" s="121"/>
      <c r="G707" s="116">
        <f t="shared" ref="G707:I710" si="137">G708</f>
        <v>310.10000000000002</v>
      </c>
      <c r="H707" s="116">
        <f t="shared" si="137"/>
        <v>310.10000000000002</v>
      </c>
      <c r="I707" s="116">
        <f t="shared" si="137"/>
        <v>298.89999999999998</v>
      </c>
      <c r="J707" s="135">
        <f t="shared" si="125"/>
        <v>96.388261851015784</v>
      </c>
      <c r="K707" s="135">
        <f t="shared" si="126"/>
        <v>96.388261851015784</v>
      </c>
    </row>
    <row r="708" spans="1:11" ht="25.5" x14ac:dyDescent="0.2">
      <c r="A708" s="29" t="s">
        <v>350</v>
      </c>
      <c r="B708" s="66">
        <v>23</v>
      </c>
      <c r="C708" s="31">
        <v>4</v>
      </c>
      <c r="D708" s="32">
        <v>1</v>
      </c>
      <c r="E708" s="33">
        <v>5224500</v>
      </c>
      <c r="F708" s="121"/>
      <c r="G708" s="116">
        <f t="shared" si="137"/>
        <v>310.10000000000002</v>
      </c>
      <c r="H708" s="116">
        <f t="shared" si="137"/>
        <v>310.10000000000002</v>
      </c>
      <c r="I708" s="116">
        <f t="shared" si="137"/>
        <v>298.89999999999998</v>
      </c>
      <c r="J708" s="135">
        <f t="shared" si="125"/>
        <v>96.388261851015784</v>
      </c>
      <c r="K708" s="135">
        <f t="shared" si="126"/>
        <v>96.388261851015784</v>
      </c>
    </row>
    <row r="709" spans="1:11" ht="76.5" x14ac:dyDescent="0.2">
      <c r="A709" s="97" t="s">
        <v>219</v>
      </c>
      <c r="B709" s="66">
        <v>23</v>
      </c>
      <c r="C709" s="31">
        <v>4</v>
      </c>
      <c r="D709" s="32">
        <v>1</v>
      </c>
      <c r="E709" s="33">
        <v>5224500</v>
      </c>
      <c r="F709" s="30">
        <v>100</v>
      </c>
      <c r="G709" s="116">
        <f t="shared" si="137"/>
        <v>310.10000000000002</v>
      </c>
      <c r="H709" s="116">
        <f t="shared" si="137"/>
        <v>310.10000000000002</v>
      </c>
      <c r="I709" s="116">
        <f t="shared" si="137"/>
        <v>298.89999999999998</v>
      </c>
      <c r="J709" s="135">
        <f t="shared" si="125"/>
        <v>96.388261851015784</v>
      </c>
      <c r="K709" s="135">
        <f t="shared" si="126"/>
        <v>96.388261851015784</v>
      </c>
    </row>
    <row r="710" spans="1:11" ht="25.5" x14ac:dyDescent="0.2">
      <c r="A710" s="97" t="s">
        <v>271</v>
      </c>
      <c r="B710" s="66">
        <v>23</v>
      </c>
      <c r="C710" s="31">
        <v>4</v>
      </c>
      <c r="D710" s="32">
        <v>1</v>
      </c>
      <c r="E710" s="33">
        <v>5224500</v>
      </c>
      <c r="F710" s="30">
        <v>110</v>
      </c>
      <c r="G710" s="116">
        <f t="shared" si="137"/>
        <v>310.10000000000002</v>
      </c>
      <c r="H710" s="116">
        <f t="shared" si="137"/>
        <v>310.10000000000002</v>
      </c>
      <c r="I710" s="116">
        <f t="shared" si="137"/>
        <v>298.89999999999998</v>
      </c>
      <c r="J710" s="135">
        <f t="shared" si="125"/>
        <v>96.388261851015784</v>
      </c>
      <c r="K710" s="135">
        <f t="shared" si="126"/>
        <v>96.388261851015784</v>
      </c>
    </row>
    <row r="711" spans="1:11" x14ac:dyDescent="0.2">
      <c r="A711" s="97" t="s">
        <v>221</v>
      </c>
      <c r="B711" s="66">
        <v>23</v>
      </c>
      <c r="C711" s="31">
        <v>4</v>
      </c>
      <c r="D711" s="32">
        <v>1</v>
      </c>
      <c r="E711" s="33">
        <v>5224500</v>
      </c>
      <c r="F711" s="30">
        <v>111</v>
      </c>
      <c r="G711" s="116">
        <v>310.10000000000002</v>
      </c>
      <c r="H711" s="116">
        <v>310.10000000000002</v>
      </c>
      <c r="I711" s="116">
        <v>298.89999999999998</v>
      </c>
      <c r="J711" s="135">
        <f t="shared" si="125"/>
        <v>96.388261851015784</v>
      </c>
      <c r="K711" s="135">
        <f t="shared" si="126"/>
        <v>96.388261851015784</v>
      </c>
    </row>
    <row r="712" spans="1:11" ht="25.5" x14ac:dyDescent="0.2">
      <c r="A712" s="29" t="s">
        <v>351</v>
      </c>
      <c r="B712" s="66">
        <v>23</v>
      </c>
      <c r="C712" s="31">
        <v>4</v>
      </c>
      <c r="D712" s="32">
        <v>1</v>
      </c>
      <c r="E712" s="33">
        <v>5100000</v>
      </c>
      <c r="F712" s="30"/>
      <c r="G712" s="116">
        <f t="shared" ref="G712:I715" si="138">G713</f>
        <v>41.3</v>
      </c>
      <c r="H712" s="116">
        <f t="shared" si="138"/>
        <v>41.3</v>
      </c>
      <c r="I712" s="116">
        <f t="shared" si="138"/>
        <v>0</v>
      </c>
      <c r="J712" s="135">
        <f t="shared" si="125"/>
        <v>0</v>
      </c>
      <c r="K712" s="135">
        <f t="shared" si="126"/>
        <v>0</v>
      </c>
    </row>
    <row r="713" spans="1:11" ht="51" x14ac:dyDescent="0.2">
      <c r="A713" s="29" t="s">
        <v>379</v>
      </c>
      <c r="B713" s="66">
        <v>23</v>
      </c>
      <c r="C713" s="31">
        <v>4</v>
      </c>
      <c r="D713" s="32">
        <v>1</v>
      </c>
      <c r="E713" s="33">
        <v>5100300</v>
      </c>
      <c r="F713" s="30"/>
      <c r="G713" s="116">
        <f t="shared" si="138"/>
        <v>41.3</v>
      </c>
      <c r="H713" s="116">
        <f t="shared" si="138"/>
        <v>41.3</v>
      </c>
      <c r="I713" s="116">
        <f t="shared" si="138"/>
        <v>0</v>
      </c>
      <c r="J713" s="135">
        <f t="shared" si="125"/>
        <v>0</v>
      </c>
      <c r="K713" s="135">
        <f t="shared" si="126"/>
        <v>0</v>
      </c>
    </row>
    <row r="714" spans="1:11" ht="25.5" x14ac:dyDescent="0.2">
      <c r="A714" s="98" t="s">
        <v>223</v>
      </c>
      <c r="B714" s="66">
        <v>23</v>
      </c>
      <c r="C714" s="31">
        <v>4</v>
      </c>
      <c r="D714" s="32">
        <v>1</v>
      </c>
      <c r="E714" s="33">
        <v>5100300</v>
      </c>
      <c r="F714" s="30">
        <v>200</v>
      </c>
      <c r="G714" s="116">
        <f t="shared" si="138"/>
        <v>41.3</v>
      </c>
      <c r="H714" s="116">
        <f t="shared" si="138"/>
        <v>41.3</v>
      </c>
      <c r="I714" s="116">
        <f t="shared" si="138"/>
        <v>0</v>
      </c>
      <c r="J714" s="135">
        <f t="shared" si="125"/>
        <v>0</v>
      </c>
      <c r="K714" s="135">
        <f t="shared" si="126"/>
        <v>0</v>
      </c>
    </row>
    <row r="715" spans="1:11" ht="25.5" x14ac:dyDescent="0.2">
      <c r="A715" s="97" t="s">
        <v>224</v>
      </c>
      <c r="B715" s="66">
        <v>23</v>
      </c>
      <c r="C715" s="31">
        <v>4</v>
      </c>
      <c r="D715" s="32">
        <v>1</v>
      </c>
      <c r="E715" s="33">
        <v>5100300</v>
      </c>
      <c r="F715" s="30">
        <v>240</v>
      </c>
      <c r="G715" s="116">
        <f t="shared" si="138"/>
        <v>41.3</v>
      </c>
      <c r="H715" s="116">
        <f t="shared" si="138"/>
        <v>41.3</v>
      </c>
      <c r="I715" s="116">
        <f t="shared" si="138"/>
        <v>0</v>
      </c>
      <c r="J715" s="135">
        <f t="shared" si="125"/>
        <v>0</v>
      </c>
      <c r="K715" s="135">
        <f t="shared" si="126"/>
        <v>0</v>
      </c>
    </row>
    <row r="716" spans="1:11" ht="25.5" x14ac:dyDescent="0.2">
      <c r="A716" s="99" t="s">
        <v>225</v>
      </c>
      <c r="B716" s="66">
        <v>23</v>
      </c>
      <c r="C716" s="31">
        <v>4</v>
      </c>
      <c r="D716" s="32">
        <v>1</v>
      </c>
      <c r="E716" s="33">
        <v>5100300</v>
      </c>
      <c r="F716" s="30">
        <v>244</v>
      </c>
      <c r="G716" s="116">
        <v>41.3</v>
      </c>
      <c r="H716" s="116">
        <v>41.3</v>
      </c>
      <c r="I716" s="116">
        <v>0</v>
      </c>
      <c r="J716" s="135">
        <f t="shared" si="125"/>
        <v>0</v>
      </c>
      <c r="K716" s="135">
        <f t="shared" si="126"/>
        <v>0</v>
      </c>
    </row>
    <row r="717" spans="1:11" x14ac:dyDescent="0.2">
      <c r="A717" s="29" t="s">
        <v>129</v>
      </c>
      <c r="B717" s="66">
        <v>23</v>
      </c>
      <c r="C717" s="31">
        <v>4</v>
      </c>
      <c r="D717" s="32">
        <v>10</v>
      </c>
      <c r="E717" s="33"/>
      <c r="F717" s="30"/>
      <c r="G717" s="116">
        <f t="shared" ref="G717:I722" si="139">G718</f>
        <v>48</v>
      </c>
      <c r="H717" s="116">
        <f t="shared" si="139"/>
        <v>48</v>
      </c>
      <c r="I717" s="116">
        <f t="shared" si="139"/>
        <v>19.2</v>
      </c>
      <c r="J717" s="135">
        <f t="shared" ref="J717:J780" si="140">I717/G717*100</f>
        <v>40</v>
      </c>
      <c r="K717" s="135">
        <f t="shared" ref="K717:K780" si="141">I717/H717*100</f>
        <v>40</v>
      </c>
    </row>
    <row r="718" spans="1:11" x14ac:dyDescent="0.2">
      <c r="A718" s="29" t="s">
        <v>130</v>
      </c>
      <c r="B718" s="66">
        <v>23</v>
      </c>
      <c r="C718" s="31">
        <v>4</v>
      </c>
      <c r="D718" s="32">
        <v>10</v>
      </c>
      <c r="E718" s="33">
        <v>3300000</v>
      </c>
      <c r="F718" s="30"/>
      <c r="G718" s="116">
        <f t="shared" si="139"/>
        <v>48</v>
      </c>
      <c r="H718" s="116">
        <f t="shared" si="139"/>
        <v>48</v>
      </c>
      <c r="I718" s="116">
        <f t="shared" si="139"/>
        <v>19.2</v>
      </c>
      <c r="J718" s="135">
        <f t="shared" si="140"/>
        <v>40</v>
      </c>
      <c r="K718" s="135">
        <f t="shared" si="141"/>
        <v>40</v>
      </c>
    </row>
    <row r="719" spans="1:11" ht="38.25" x14ac:dyDescent="0.2">
      <c r="A719" s="29" t="s">
        <v>131</v>
      </c>
      <c r="B719" s="66">
        <v>23</v>
      </c>
      <c r="C719" s="31">
        <v>4</v>
      </c>
      <c r="D719" s="32">
        <v>10</v>
      </c>
      <c r="E719" s="33">
        <v>3300200</v>
      </c>
      <c r="F719" s="30"/>
      <c r="G719" s="116">
        <f t="shared" si="139"/>
        <v>48</v>
      </c>
      <c r="H719" s="116">
        <f t="shared" si="139"/>
        <v>48</v>
      </c>
      <c r="I719" s="116">
        <f t="shared" si="139"/>
        <v>19.2</v>
      </c>
      <c r="J719" s="135">
        <f t="shared" si="140"/>
        <v>40</v>
      </c>
      <c r="K719" s="135">
        <f t="shared" si="141"/>
        <v>40</v>
      </c>
    </row>
    <row r="720" spans="1:11" ht="25.5" x14ac:dyDescent="0.2">
      <c r="A720" s="29" t="s">
        <v>230</v>
      </c>
      <c r="B720" s="66">
        <v>23</v>
      </c>
      <c r="C720" s="31">
        <v>4</v>
      </c>
      <c r="D720" s="32">
        <v>10</v>
      </c>
      <c r="E720" s="33">
        <v>3300200</v>
      </c>
      <c r="F720" s="30"/>
      <c r="G720" s="116">
        <f t="shared" si="139"/>
        <v>48</v>
      </c>
      <c r="H720" s="116">
        <f t="shared" si="139"/>
        <v>48</v>
      </c>
      <c r="I720" s="116">
        <f t="shared" si="139"/>
        <v>19.2</v>
      </c>
      <c r="J720" s="135">
        <f t="shared" si="140"/>
        <v>40</v>
      </c>
      <c r="K720" s="135">
        <f t="shared" si="141"/>
        <v>40</v>
      </c>
    </row>
    <row r="721" spans="1:11" ht="25.5" x14ac:dyDescent="0.2">
      <c r="A721" s="98" t="s">
        <v>223</v>
      </c>
      <c r="B721" s="66">
        <v>23</v>
      </c>
      <c r="C721" s="31">
        <v>4</v>
      </c>
      <c r="D721" s="32">
        <v>10</v>
      </c>
      <c r="E721" s="33">
        <v>3300200</v>
      </c>
      <c r="F721" s="30">
        <v>200</v>
      </c>
      <c r="G721" s="116">
        <f t="shared" si="139"/>
        <v>48</v>
      </c>
      <c r="H721" s="116">
        <f t="shared" si="139"/>
        <v>48</v>
      </c>
      <c r="I721" s="116">
        <f t="shared" si="139"/>
        <v>19.2</v>
      </c>
      <c r="J721" s="135">
        <f t="shared" si="140"/>
        <v>40</v>
      </c>
      <c r="K721" s="135">
        <f t="shared" si="141"/>
        <v>40</v>
      </c>
    </row>
    <row r="722" spans="1:11" ht="25.5" x14ac:dyDescent="0.2">
      <c r="A722" s="97" t="s">
        <v>224</v>
      </c>
      <c r="B722" s="66">
        <v>23</v>
      </c>
      <c r="C722" s="31">
        <v>4</v>
      </c>
      <c r="D722" s="32">
        <v>10</v>
      </c>
      <c r="E722" s="33">
        <v>3300200</v>
      </c>
      <c r="F722" s="30">
        <v>240</v>
      </c>
      <c r="G722" s="116">
        <f t="shared" si="139"/>
        <v>48</v>
      </c>
      <c r="H722" s="116">
        <f t="shared" si="139"/>
        <v>48</v>
      </c>
      <c r="I722" s="116">
        <f t="shared" si="139"/>
        <v>19.2</v>
      </c>
      <c r="J722" s="135">
        <f t="shared" si="140"/>
        <v>40</v>
      </c>
      <c r="K722" s="135">
        <f t="shared" si="141"/>
        <v>40</v>
      </c>
    </row>
    <row r="723" spans="1:11" ht="38.25" x14ac:dyDescent="0.2">
      <c r="A723" s="100" t="s">
        <v>231</v>
      </c>
      <c r="B723" s="66">
        <v>23</v>
      </c>
      <c r="C723" s="31">
        <v>4</v>
      </c>
      <c r="D723" s="32">
        <v>10</v>
      </c>
      <c r="E723" s="33">
        <v>3300200</v>
      </c>
      <c r="F723" s="30">
        <v>242</v>
      </c>
      <c r="G723" s="116">
        <v>48</v>
      </c>
      <c r="H723" s="116">
        <v>48</v>
      </c>
      <c r="I723" s="116">
        <v>19.2</v>
      </c>
      <c r="J723" s="135">
        <f t="shared" si="140"/>
        <v>40</v>
      </c>
      <c r="K723" s="135">
        <f t="shared" si="141"/>
        <v>40</v>
      </c>
    </row>
    <row r="724" spans="1:11" ht="25.5" x14ac:dyDescent="0.2">
      <c r="A724" s="120" t="s">
        <v>83</v>
      </c>
      <c r="B724" s="66">
        <v>23</v>
      </c>
      <c r="C724" s="122">
        <v>4</v>
      </c>
      <c r="D724" s="123">
        <v>12</v>
      </c>
      <c r="E724" s="121"/>
      <c r="F724" s="121"/>
      <c r="G724" s="116">
        <f t="shared" ref="G724:I725" si="142">G725</f>
        <v>13328</v>
      </c>
      <c r="H724" s="116">
        <f t="shared" si="142"/>
        <v>13328</v>
      </c>
      <c r="I724" s="116">
        <f t="shared" si="142"/>
        <v>10985.5</v>
      </c>
      <c r="J724" s="135">
        <f t="shared" si="140"/>
        <v>82.424219687875151</v>
      </c>
      <c r="K724" s="135">
        <f t="shared" si="141"/>
        <v>82.424219687875151</v>
      </c>
    </row>
    <row r="725" spans="1:11" x14ac:dyDescent="0.2">
      <c r="A725" s="120" t="s">
        <v>49</v>
      </c>
      <c r="B725" s="66">
        <v>23</v>
      </c>
      <c r="C725" s="31">
        <v>4</v>
      </c>
      <c r="D725" s="32">
        <v>12</v>
      </c>
      <c r="E725" s="121">
        <v>5220000</v>
      </c>
      <c r="F725" s="30"/>
      <c r="G725" s="116">
        <f t="shared" si="142"/>
        <v>13328</v>
      </c>
      <c r="H725" s="116">
        <f t="shared" si="142"/>
        <v>13328</v>
      </c>
      <c r="I725" s="116">
        <f t="shared" si="142"/>
        <v>10985.5</v>
      </c>
      <c r="J725" s="135">
        <f t="shared" si="140"/>
        <v>82.424219687875151</v>
      </c>
      <c r="K725" s="135">
        <f t="shared" si="141"/>
        <v>82.424219687875151</v>
      </c>
    </row>
    <row r="726" spans="1:11" ht="63.75" x14ac:dyDescent="0.2">
      <c r="A726" s="120" t="s">
        <v>343</v>
      </c>
      <c r="B726" s="66">
        <v>23</v>
      </c>
      <c r="C726" s="122">
        <v>4</v>
      </c>
      <c r="D726" s="123">
        <v>12</v>
      </c>
      <c r="E726" s="121">
        <v>5226300</v>
      </c>
      <c r="F726" s="121"/>
      <c r="G726" s="116">
        <f>G727+G730</f>
        <v>13328</v>
      </c>
      <c r="H726" s="116">
        <f>H727+H730</f>
        <v>13328</v>
      </c>
      <c r="I726" s="116">
        <f>I727+I730</f>
        <v>10985.5</v>
      </c>
      <c r="J726" s="135">
        <f t="shared" si="140"/>
        <v>82.424219687875151</v>
      </c>
      <c r="K726" s="135">
        <f t="shared" si="141"/>
        <v>82.424219687875151</v>
      </c>
    </row>
    <row r="727" spans="1:11" ht="25.5" x14ac:dyDescent="0.2">
      <c r="A727" s="98" t="s">
        <v>223</v>
      </c>
      <c r="B727" s="66">
        <v>23</v>
      </c>
      <c r="C727" s="122">
        <v>4</v>
      </c>
      <c r="D727" s="123">
        <v>12</v>
      </c>
      <c r="E727" s="121">
        <v>5226300</v>
      </c>
      <c r="F727" s="30">
        <v>200</v>
      </c>
      <c r="G727" s="116">
        <f t="shared" ref="G727:I728" si="143">G728</f>
        <v>11572.7</v>
      </c>
      <c r="H727" s="116">
        <f t="shared" si="143"/>
        <v>11557.7</v>
      </c>
      <c r="I727" s="116">
        <f t="shared" si="143"/>
        <v>9215.2000000000007</v>
      </c>
      <c r="J727" s="135">
        <f t="shared" si="140"/>
        <v>79.628781528943122</v>
      </c>
      <c r="K727" s="135">
        <f t="shared" si="141"/>
        <v>79.732126634191928</v>
      </c>
    </row>
    <row r="728" spans="1:11" ht="25.5" x14ac:dyDescent="0.2">
      <c r="A728" s="97" t="s">
        <v>224</v>
      </c>
      <c r="B728" s="66">
        <v>23</v>
      </c>
      <c r="C728" s="122">
        <v>4</v>
      </c>
      <c r="D728" s="123">
        <v>12</v>
      </c>
      <c r="E728" s="121">
        <v>5226300</v>
      </c>
      <c r="F728" s="30">
        <v>240</v>
      </c>
      <c r="G728" s="116">
        <f t="shared" si="143"/>
        <v>11572.7</v>
      </c>
      <c r="H728" s="116">
        <f t="shared" si="143"/>
        <v>11557.7</v>
      </c>
      <c r="I728" s="116">
        <f t="shared" si="143"/>
        <v>9215.2000000000007</v>
      </c>
      <c r="J728" s="135">
        <f t="shared" si="140"/>
        <v>79.628781528943122</v>
      </c>
      <c r="K728" s="135">
        <f t="shared" si="141"/>
        <v>79.732126634191928</v>
      </c>
    </row>
    <row r="729" spans="1:11" ht="25.5" x14ac:dyDescent="0.2">
      <c r="A729" s="99" t="s">
        <v>225</v>
      </c>
      <c r="B729" s="66">
        <v>23</v>
      </c>
      <c r="C729" s="122">
        <v>4</v>
      </c>
      <c r="D729" s="123">
        <v>12</v>
      </c>
      <c r="E729" s="121">
        <v>5226300</v>
      </c>
      <c r="F729" s="30">
        <v>244</v>
      </c>
      <c r="G729" s="116">
        <v>11572.7</v>
      </c>
      <c r="H729" s="116">
        <v>11557.7</v>
      </c>
      <c r="I729" s="116">
        <v>9215.2000000000007</v>
      </c>
      <c r="J729" s="135">
        <f t="shared" si="140"/>
        <v>79.628781528943122</v>
      </c>
      <c r="K729" s="135">
        <f t="shared" si="141"/>
        <v>79.732126634191928</v>
      </c>
    </row>
    <row r="730" spans="1:11" ht="51" x14ac:dyDescent="0.2">
      <c r="A730" s="29" t="s">
        <v>267</v>
      </c>
      <c r="B730" s="66">
        <v>23</v>
      </c>
      <c r="C730" s="31">
        <v>4</v>
      </c>
      <c r="D730" s="32">
        <v>12</v>
      </c>
      <c r="E730" s="30">
        <v>5226300</v>
      </c>
      <c r="F730" s="30">
        <v>600</v>
      </c>
      <c r="G730" s="116">
        <f t="shared" ref="G730:I731" si="144">G731</f>
        <v>1755.3</v>
      </c>
      <c r="H730" s="116">
        <f t="shared" si="144"/>
        <v>1770.3</v>
      </c>
      <c r="I730" s="116">
        <f t="shared" si="144"/>
        <v>1770.3</v>
      </c>
      <c r="J730" s="135">
        <f t="shared" si="140"/>
        <v>100.85455477696121</v>
      </c>
      <c r="K730" s="135">
        <f t="shared" si="141"/>
        <v>100</v>
      </c>
    </row>
    <row r="731" spans="1:11" x14ac:dyDescent="0.2">
      <c r="A731" s="34" t="s">
        <v>274</v>
      </c>
      <c r="B731" s="66">
        <v>23</v>
      </c>
      <c r="C731" s="31">
        <v>4</v>
      </c>
      <c r="D731" s="32">
        <v>12</v>
      </c>
      <c r="E731" s="30">
        <v>5226300</v>
      </c>
      <c r="F731" s="30">
        <v>610</v>
      </c>
      <c r="G731" s="116">
        <f t="shared" si="144"/>
        <v>1755.3</v>
      </c>
      <c r="H731" s="116">
        <f t="shared" si="144"/>
        <v>1770.3</v>
      </c>
      <c r="I731" s="116">
        <f t="shared" si="144"/>
        <v>1770.3</v>
      </c>
      <c r="J731" s="135">
        <f t="shared" si="140"/>
        <v>100.85455477696121</v>
      </c>
      <c r="K731" s="135">
        <f t="shared" si="141"/>
        <v>100</v>
      </c>
    </row>
    <row r="732" spans="1:11" ht="25.5" x14ac:dyDescent="0.2">
      <c r="A732" s="29" t="s">
        <v>286</v>
      </c>
      <c r="B732" s="66">
        <v>23</v>
      </c>
      <c r="C732" s="31">
        <v>4</v>
      </c>
      <c r="D732" s="32">
        <v>12</v>
      </c>
      <c r="E732" s="33">
        <v>5226300</v>
      </c>
      <c r="F732" s="30">
        <v>612</v>
      </c>
      <c r="G732" s="116">
        <v>1755.3</v>
      </c>
      <c r="H732" s="116">
        <v>1770.3</v>
      </c>
      <c r="I732" s="116">
        <v>1770.3</v>
      </c>
      <c r="J732" s="135">
        <f t="shared" si="140"/>
        <v>100.85455477696121</v>
      </c>
      <c r="K732" s="135">
        <f t="shared" si="141"/>
        <v>100</v>
      </c>
    </row>
    <row r="733" spans="1:11" x14ac:dyDescent="0.2">
      <c r="A733" s="29" t="s">
        <v>89</v>
      </c>
      <c r="B733" s="66">
        <v>23</v>
      </c>
      <c r="C733" s="31">
        <v>6</v>
      </c>
      <c r="D733" s="32"/>
      <c r="E733" s="33"/>
      <c r="F733" s="30"/>
      <c r="G733" s="116">
        <f t="shared" ref="G733:I738" si="145">G734</f>
        <v>130</v>
      </c>
      <c r="H733" s="116">
        <f t="shared" si="145"/>
        <v>130</v>
      </c>
      <c r="I733" s="116">
        <f t="shared" si="145"/>
        <v>0</v>
      </c>
      <c r="J733" s="135">
        <f t="shared" si="140"/>
        <v>0</v>
      </c>
      <c r="K733" s="135">
        <f t="shared" si="141"/>
        <v>0</v>
      </c>
    </row>
    <row r="734" spans="1:11" ht="25.5" x14ac:dyDescent="0.2">
      <c r="A734" s="29" t="s">
        <v>90</v>
      </c>
      <c r="B734" s="66">
        <v>23</v>
      </c>
      <c r="C734" s="31">
        <v>6</v>
      </c>
      <c r="D734" s="32">
        <v>3</v>
      </c>
      <c r="E734" s="33"/>
      <c r="F734" s="30"/>
      <c r="G734" s="116">
        <f t="shared" si="145"/>
        <v>130</v>
      </c>
      <c r="H734" s="116">
        <f t="shared" si="145"/>
        <v>130</v>
      </c>
      <c r="I734" s="116">
        <f t="shared" si="145"/>
        <v>0</v>
      </c>
      <c r="J734" s="135">
        <f t="shared" si="140"/>
        <v>0</v>
      </c>
      <c r="K734" s="135">
        <f t="shared" si="141"/>
        <v>0</v>
      </c>
    </row>
    <row r="735" spans="1:11" ht="25.5" x14ac:dyDescent="0.2">
      <c r="A735" s="29" t="s">
        <v>91</v>
      </c>
      <c r="B735" s="66">
        <v>23</v>
      </c>
      <c r="C735" s="31">
        <v>6</v>
      </c>
      <c r="D735" s="32">
        <v>3</v>
      </c>
      <c r="E735" s="33">
        <v>4100000</v>
      </c>
      <c r="F735" s="30"/>
      <c r="G735" s="116">
        <f t="shared" si="145"/>
        <v>130</v>
      </c>
      <c r="H735" s="116">
        <f t="shared" si="145"/>
        <v>130</v>
      </c>
      <c r="I735" s="116">
        <f t="shared" si="145"/>
        <v>0</v>
      </c>
      <c r="J735" s="135">
        <f t="shared" si="140"/>
        <v>0</v>
      </c>
      <c r="K735" s="135">
        <f t="shared" si="141"/>
        <v>0</v>
      </c>
    </row>
    <row r="736" spans="1:11" x14ac:dyDescent="0.2">
      <c r="A736" s="29" t="s">
        <v>92</v>
      </c>
      <c r="B736" s="66">
        <v>23</v>
      </c>
      <c r="C736" s="31">
        <v>6</v>
      </c>
      <c r="D736" s="32">
        <v>3</v>
      </c>
      <c r="E736" s="33">
        <v>4100100</v>
      </c>
      <c r="F736" s="30"/>
      <c r="G736" s="116">
        <f t="shared" si="145"/>
        <v>130</v>
      </c>
      <c r="H736" s="116">
        <f t="shared" si="145"/>
        <v>130</v>
      </c>
      <c r="I736" s="116">
        <f t="shared" si="145"/>
        <v>0</v>
      </c>
      <c r="J736" s="135">
        <f t="shared" si="140"/>
        <v>0</v>
      </c>
      <c r="K736" s="135">
        <f t="shared" si="141"/>
        <v>0</v>
      </c>
    </row>
    <row r="737" spans="1:11" ht="25.5" x14ac:dyDescent="0.2">
      <c r="A737" s="98" t="s">
        <v>223</v>
      </c>
      <c r="B737" s="66">
        <v>23</v>
      </c>
      <c r="C737" s="31">
        <v>6</v>
      </c>
      <c r="D737" s="32">
        <v>3</v>
      </c>
      <c r="E737" s="33">
        <v>4100100</v>
      </c>
      <c r="F737" s="30">
        <v>200</v>
      </c>
      <c r="G737" s="116">
        <f t="shared" si="145"/>
        <v>130</v>
      </c>
      <c r="H737" s="116">
        <f t="shared" si="145"/>
        <v>130</v>
      </c>
      <c r="I737" s="116">
        <f t="shared" si="145"/>
        <v>0</v>
      </c>
      <c r="J737" s="135">
        <f t="shared" si="140"/>
        <v>0</v>
      </c>
      <c r="K737" s="135">
        <f t="shared" si="141"/>
        <v>0</v>
      </c>
    </row>
    <row r="738" spans="1:11" ht="25.5" x14ac:dyDescent="0.2">
      <c r="A738" s="97" t="s">
        <v>224</v>
      </c>
      <c r="B738" s="66">
        <v>23</v>
      </c>
      <c r="C738" s="31">
        <v>6</v>
      </c>
      <c r="D738" s="32">
        <v>3</v>
      </c>
      <c r="E738" s="33">
        <v>4100100</v>
      </c>
      <c r="F738" s="30">
        <v>240</v>
      </c>
      <c r="G738" s="116">
        <f t="shared" si="145"/>
        <v>130</v>
      </c>
      <c r="H738" s="116">
        <f t="shared" si="145"/>
        <v>130</v>
      </c>
      <c r="I738" s="116">
        <f t="shared" si="145"/>
        <v>0</v>
      </c>
      <c r="J738" s="135">
        <f t="shared" si="140"/>
        <v>0</v>
      </c>
      <c r="K738" s="135">
        <f t="shared" si="141"/>
        <v>0</v>
      </c>
    </row>
    <row r="739" spans="1:11" ht="25.5" x14ac:dyDescent="0.2">
      <c r="A739" s="99" t="s">
        <v>225</v>
      </c>
      <c r="B739" s="66">
        <v>23</v>
      </c>
      <c r="C739" s="31">
        <v>6</v>
      </c>
      <c r="D739" s="32">
        <v>3</v>
      </c>
      <c r="E739" s="33">
        <v>4100100</v>
      </c>
      <c r="F739" s="30">
        <v>244</v>
      </c>
      <c r="G739" s="116">
        <v>130</v>
      </c>
      <c r="H739" s="116">
        <v>130</v>
      </c>
      <c r="I739" s="116">
        <v>0</v>
      </c>
      <c r="J739" s="135">
        <f t="shared" si="140"/>
        <v>0</v>
      </c>
      <c r="K739" s="135">
        <f t="shared" si="141"/>
        <v>0</v>
      </c>
    </row>
    <row r="740" spans="1:11" x14ac:dyDescent="0.2">
      <c r="A740" s="29" t="s">
        <v>77</v>
      </c>
      <c r="B740" s="66">
        <v>23</v>
      </c>
      <c r="C740" s="31">
        <v>7</v>
      </c>
      <c r="D740" s="32"/>
      <c r="E740" s="33"/>
      <c r="F740" s="30"/>
      <c r="G740" s="116">
        <f>G741+G780+G870+G905</f>
        <v>1356677.2999999998</v>
      </c>
      <c r="H740" s="116">
        <f>H741+H780+H870+H905</f>
        <v>1367309.4000000001</v>
      </c>
      <c r="I740" s="116">
        <f>I741+I780+I870+I905</f>
        <v>714261.60000000009</v>
      </c>
      <c r="J740" s="135">
        <f t="shared" si="140"/>
        <v>52.647862538866107</v>
      </c>
      <c r="K740" s="135">
        <f t="shared" si="141"/>
        <v>52.238476529160117</v>
      </c>
    </row>
    <row r="741" spans="1:11" x14ac:dyDescent="0.2">
      <c r="A741" s="29" t="s">
        <v>57</v>
      </c>
      <c r="B741" s="66">
        <v>23</v>
      </c>
      <c r="C741" s="31">
        <v>7</v>
      </c>
      <c r="D741" s="32">
        <v>1</v>
      </c>
      <c r="E741" s="33"/>
      <c r="F741" s="30"/>
      <c r="G741" s="116">
        <f>G742+G772</f>
        <v>363836.6</v>
      </c>
      <c r="H741" s="116">
        <f>H742+H772</f>
        <v>365231.7</v>
      </c>
      <c r="I741" s="116">
        <f>I742+I772</f>
        <v>176683.30000000002</v>
      </c>
      <c r="J741" s="135">
        <f t="shared" si="140"/>
        <v>48.561167293229992</v>
      </c>
      <c r="K741" s="135">
        <f t="shared" si="141"/>
        <v>48.375674948258876</v>
      </c>
    </row>
    <row r="742" spans="1:11" x14ac:dyDescent="0.2">
      <c r="A742" s="29" t="s">
        <v>58</v>
      </c>
      <c r="B742" s="66">
        <v>23</v>
      </c>
      <c r="C742" s="31">
        <v>7</v>
      </c>
      <c r="D742" s="32">
        <v>1</v>
      </c>
      <c r="E742" s="30">
        <v>4200000</v>
      </c>
      <c r="F742" s="30"/>
      <c r="G742" s="116">
        <f>G743</f>
        <v>360936.3</v>
      </c>
      <c r="H742" s="116">
        <f>H743</f>
        <v>360936.2</v>
      </c>
      <c r="I742" s="116">
        <f>I743</f>
        <v>175603.30000000002</v>
      </c>
      <c r="J742" s="135">
        <f t="shared" si="140"/>
        <v>48.652158289426701</v>
      </c>
      <c r="K742" s="135">
        <f t="shared" si="141"/>
        <v>48.652171768861088</v>
      </c>
    </row>
    <row r="743" spans="1:11" ht="25.5" x14ac:dyDescent="0.2">
      <c r="A743" s="29" t="s">
        <v>7</v>
      </c>
      <c r="B743" s="66">
        <v>23</v>
      </c>
      <c r="C743" s="31">
        <v>7</v>
      </c>
      <c r="D743" s="32">
        <v>1</v>
      </c>
      <c r="E743" s="30">
        <v>4209900</v>
      </c>
      <c r="F743" s="30"/>
      <c r="G743" s="116">
        <f>+G744+G748+G752+G765+G758+G755</f>
        <v>360936.3</v>
      </c>
      <c r="H743" s="116">
        <f>+H744+H748+H752+H765+H758+H755</f>
        <v>360936.2</v>
      </c>
      <c r="I743" s="116">
        <f>+I744+I748+I752+I765+I758+I755</f>
        <v>175603.30000000002</v>
      </c>
      <c r="J743" s="135">
        <f t="shared" si="140"/>
        <v>48.652158289426701</v>
      </c>
      <c r="K743" s="135">
        <f t="shared" si="141"/>
        <v>48.652171768861088</v>
      </c>
    </row>
    <row r="744" spans="1:11" ht="76.5" x14ac:dyDescent="0.2">
      <c r="A744" s="97" t="s">
        <v>219</v>
      </c>
      <c r="B744" s="66">
        <v>23</v>
      </c>
      <c r="C744" s="31">
        <v>7</v>
      </c>
      <c r="D744" s="32">
        <v>1</v>
      </c>
      <c r="E744" s="30">
        <v>4209900</v>
      </c>
      <c r="F744" s="30">
        <v>100</v>
      </c>
      <c r="G744" s="116">
        <f>G745</f>
        <v>187966</v>
      </c>
      <c r="H744" s="116">
        <f>H745</f>
        <v>187966</v>
      </c>
      <c r="I744" s="116">
        <f>I745</f>
        <v>93285.2</v>
      </c>
      <c r="J744" s="135">
        <f t="shared" si="140"/>
        <v>49.628762648564098</v>
      </c>
      <c r="K744" s="135">
        <f t="shared" si="141"/>
        <v>49.628762648564098</v>
      </c>
    </row>
    <row r="745" spans="1:11" ht="25.5" x14ac:dyDescent="0.2">
      <c r="A745" s="97" t="s">
        <v>271</v>
      </c>
      <c r="B745" s="66">
        <v>23</v>
      </c>
      <c r="C745" s="31">
        <v>7</v>
      </c>
      <c r="D745" s="32">
        <v>1</v>
      </c>
      <c r="E745" s="30">
        <v>4209900</v>
      </c>
      <c r="F745" s="30">
        <v>110</v>
      </c>
      <c r="G745" s="116">
        <f>G746+G747</f>
        <v>187966</v>
      </c>
      <c r="H745" s="116">
        <f>H746+H747</f>
        <v>187966</v>
      </c>
      <c r="I745" s="116">
        <f>I746+I747</f>
        <v>93285.2</v>
      </c>
      <c r="J745" s="135">
        <f t="shared" si="140"/>
        <v>49.628762648564098</v>
      </c>
      <c r="K745" s="135">
        <f t="shared" si="141"/>
        <v>49.628762648564098</v>
      </c>
    </row>
    <row r="746" spans="1:11" x14ac:dyDescent="0.2">
      <c r="A746" s="97" t="s">
        <v>221</v>
      </c>
      <c r="B746" s="66">
        <v>23</v>
      </c>
      <c r="C746" s="31">
        <v>7</v>
      </c>
      <c r="D746" s="32">
        <v>1</v>
      </c>
      <c r="E746" s="30">
        <v>4209900</v>
      </c>
      <c r="F746" s="30">
        <v>111</v>
      </c>
      <c r="G746" s="116">
        <v>185716</v>
      </c>
      <c r="H746" s="116">
        <v>185716</v>
      </c>
      <c r="I746" s="116">
        <v>92619.8</v>
      </c>
      <c r="J746" s="135">
        <f t="shared" si="140"/>
        <v>49.871739645480197</v>
      </c>
      <c r="K746" s="135">
        <f t="shared" si="141"/>
        <v>49.871739645480197</v>
      </c>
    </row>
    <row r="747" spans="1:11" ht="25.5" x14ac:dyDescent="0.2">
      <c r="A747" s="29" t="s">
        <v>222</v>
      </c>
      <c r="B747" s="66">
        <v>23</v>
      </c>
      <c r="C747" s="31">
        <v>7</v>
      </c>
      <c r="D747" s="32">
        <v>1</v>
      </c>
      <c r="E747" s="30">
        <v>4209900</v>
      </c>
      <c r="F747" s="30">
        <v>112</v>
      </c>
      <c r="G747" s="116">
        <v>2250</v>
      </c>
      <c r="H747" s="116">
        <v>2250</v>
      </c>
      <c r="I747" s="116">
        <v>665.4</v>
      </c>
      <c r="J747" s="135">
        <f t="shared" si="140"/>
        <v>29.573333333333334</v>
      </c>
      <c r="K747" s="135">
        <f t="shared" si="141"/>
        <v>29.573333333333334</v>
      </c>
    </row>
    <row r="748" spans="1:11" ht="25.5" x14ac:dyDescent="0.2">
      <c r="A748" s="98" t="s">
        <v>223</v>
      </c>
      <c r="B748" s="66">
        <v>23</v>
      </c>
      <c r="C748" s="31">
        <v>7</v>
      </c>
      <c r="D748" s="32">
        <v>1</v>
      </c>
      <c r="E748" s="30">
        <v>4209900</v>
      </c>
      <c r="F748" s="30">
        <v>200</v>
      </c>
      <c r="G748" s="116">
        <f>G749</f>
        <v>60703.8</v>
      </c>
      <c r="H748" s="116">
        <f>H749</f>
        <v>60699.7</v>
      </c>
      <c r="I748" s="116">
        <f>I749</f>
        <v>24934</v>
      </c>
      <c r="J748" s="135">
        <f t="shared" si="140"/>
        <v>41.074858575575171</v>
      </c>
      <c r="K748" s="135">
        <f t="shared" si="141"/>
        <v>41.077633003128518</v>
      </c>
    </row>
    <row r="749" spans="1:11" ht="25.5" x14ac:dyDescent="0.2">
      <c r="A749" s="97" t="s">
        <v>224</v>
      </c>
      <c r="B749" s="66">
        <v>23</v>
      </c>
      <c r="C749" s="31">
        <v>7</v>
      </c>
      <c r="D749" s="32">
        <v>1</v>
      </c>
      <c r="E749" s="30">
        <v>4209900</v>
      </c>
      <c r="F749" s="30">
        <v>240</v>
      </c>
      <c r="G749" s="116">
        <f>G750+G751</f>
        <v>60703.8</v>
      </c>
      <c r="H749" s="116">
        <f>H750+H751</f>
        <v>60699.7</v>
      </c>
      <c r="I749" s="116">
        <f>I750+I751</f>
        <v>24934</v>
      </c>
      <c r="J749" s="135">
        <f t="shared" si="140"/>
        <v>41.074858575575171</v>
      </c>
      <c r="K749" s="135">
        <f t="shared" si="141"/>
        <v>41.077633003128518</v>
      </c>
    </row>
    <row r="750" spans="1:11" ht="38.25" x14ac:dyDescent="0.2">
      <c r="A750" s="97" t="s">
        <v>231</v>
      </c>
      <c r="B750" s="66">
        <v>23</v>
      </c>
      <c r="C750" s="31">
        <v>7</v>
      </c>
      <c r="D750" s="32">
        <v>1</v>
      </c>
      <c r="E750" s="30">
        <v>4209900</v>
      </c>
      <c r="F750" s="30">
        <v>242</v>
      </c>
      <c r="G750" s="116">
        <v>2193</v>
      </c>
      <c r="H750" s="116">
        <v>2173</v>
      </c>
      <c r="I750" s="116">
        <v>980.7</v>
      </c>
      <c r="J750" s="135">
        <f t="shared" si="140"/>
        <v>44.719562243502054</v>
      </c>
      <c r="K750" s="135">
        <f t="shared" si="141"/>
        <v>45.131155085135759</v>
      </c>
    </row>
    <row r="751" spans="1:11" ht="25.5" x14ac:dyDescent="0.2">
      <c r="A751" s="99" t="s">
        <v>225</v>
      </c>
      <c r="B751" s="66">
        <v>23</v>
      </c>
      <c r="C751" s="31">
        <v>7</v>
      </c>
      <c r="D751" s="32">
        <v>1</v>
      </c>
      <c r="E751" s="30">
        <v>4209900</v>
      </c>
      <c r="F751" s="30">
        <v>244</v>
      </c>
      <c r="G751" s="116">
        <f>58022.9+487.9</f>
        <v>58510.8</v>
      </c>
      <c r="H751" s="116">
        <v>58526.7</v>
      </c>
      <c r="I751" s="116">
        <v>23953.3</v>
      </c>
      <c r="J751" s="135">
        <f t="shared" si="140"/>
        <v>40.938254134279475</v>
      </c>
      <c r="K751" s="135">
        <f t="shared" si="141"/>
        <v>40.927132402817861</v>
      </c>
    </row>
    <row r="752" spans="1:11" ht="51" x14ac:dyDescent="0.2">
      <c r="A752" s="29" t="s">
        <v>267</v>
      </c>
      <c r="B752" s="66">
        <v>23</v>
      </c>
      <c r="C752" s="31">
        <v>7</v>
      </c>
      <c r="D752" s="32">
        <v>1</v>
      </c>
      <c r="E752" s="30">
        <v>4209900</v>
      </c>
      <c r="F752" s="30">
        <v>600</v>
      </c>
      <c r="G752" s="116">
        <f t="shared" ref="G752:I753" si="146">G753</f>
        <v>109488</v>
      </c>
      <c r="H752" s="116">
        <f t="shared" si="146"/>
        <v>109488</v>
      </c>
      <c r="I752" s="116">
        <f t="shared" si="146"/>
        <v>55894.2</v>
      </c>
      <c r="J752" s="135">
        <f t="shared" si="140"/>
        <v>51.050526085050421</v>
      </c>
      <c r="K752" s="135">
        <f t="shared" si="141"/>
        <v>51.050526085050421</v>
      </c>
    </row>
    <row r="753" spans="1:11" x14ac:dyDescent="0.2">
      <c r="A753" s="34" t="s">
        <v>274</v>
      </c>
      <c r="B753" s="66">
        <v>23</v>
      </c>
      <c r="C753" s="31">
        <v>7</v>
      </c>
      <c r="D753" s="32">
        <v>1</v>
      </c>
      <c r="E753" s="30">
        <v>4209900</v>
      </c>
      <c r="F753" s="30">
        <v>610</v>
      </c>
      <c r="G753" s="116">
        <f t="shared" si="146"/>
        <v>109488</v>
      </c>
      <c r="H753" s="116">
        <f t="shared" si="146"/>
        <v>109488</v>
      </c>
      <c r="I753" s="116">
        <f t="shared" si="146"/>
        <v>55894.2</v>
      </c>
      <c r="J753" s="135">
        <f t="shared" si="140"/>
        <v>51.050526085050421</v>
      </c>
      <c r="K753" s="135">
        <f t="shared" si="141"/>
        <v>51.050526085050421</v>
      </c>
    </row>
    <row r="754" spans="1:11" ht="63.75" x14ac:dyDescent="0.2">
      <c r="A754" s="34" t="s">
        <v>275</v>
      </c>
      <c r="B754" s="66">
        <v>23</v>
      </c>
      <c r="C754" s="31">
        <v>7</v>
      </c>
      <c r="D754" s="32">
        <v>1</v>
      </c>
      <c r="E754" s="30">
        <v>4209900</v>
      </c>
      <c r="F754" s="66">
        <v>611</v>
      </c>
      <c r="G754" s="116">
        <v>109488</v>
      </c>
      <c r="H754" s="116">
        <v>109488</v>
      </c>
      <c r="I754" s="116">
        <v>55894.2</v>
      </c>
      <c r="J754" s="135">
        <f t="shared" si="140"/>
        <v>51.050526085050421</v>
      </c>
      <c r="K754" s="135">
        <f t="shared" si="141"/>
        <v>51.050526085050421</v>
      </c>
    </row>
    <row r="755" spans="1:11" x14ac:dyDescent="0.2">
      <c r="A755" s="97" t="s">
        <v>226</v>
      </c>
      <c r="B755" s="66">
        <v>23</v>
      </c>
      <c r="C755" s="31">
        <v>7</v>
      </c>
      <c r="D755" s="32">
        <v>1</v>
      </c>
      <c r="E755" s="30">
        <v>4209900</v>
      </c>
      <c r="F755" s="30">
        <v>800</v>
      </c>
      <c r="G755" s="116">
        <f t="shared" ref="G755:I756" si="147">G756</f>
        <v>109.9</v>
      </c>
      <c r="H755" s="116">
        <f t="shared" si="147"/>
        <v>113.9</v>
      </c>
      <c r="I755" s="116">
        <f t="shared" si="147"/>
        <v>52.7</v>
      </c>
      <c r="J755" s="135">
        <f t="shared" si="140"/>
        <v>47.952684258416745</v>
      </c>
      <c r="K755" s="135">
        <f t="shared" si="141"/>
        <v>46.268656716417908</v>
      </c>
    </row>
    <row r="756" spans="1:11" x14ac:dyDescent="0.2">
      <c r="A756" s="97" t="s">
        <v>227</v>
      </c>
      <c r="B756" s="66">
        <v>23</v>
      </c>
      <c r="C756" s="31">
        <v>7</v>
      </c>
      <c r="D756" s="32">
        <v>1</v>
      </c>
      <c r="E756" s="30">
        <v>4209900</v>
      </c>
      <c r="F756" s="30">
        <v>850</v>
      </c>
      <c r="G756" s="116">
        <f t="shared" si="147"/>
        <v>109.9</v>
      </c>
      <c r="H756" s="116">
        <f t="shared" si="147"/>
        <v>113.9</v>
      </c>
      <c r="I756" s="116">
        <f t="shared" si="147"/>
        <v>52.7</v>
      </c>
      <c r="J756" s="135">
        <f t="shared" si="140"/>
        <v>47.952684258416745</v>
      </c>
      <c r="K756" s="135">
        <f t="shared" si="141"/>
        <v>46.268656716417908</v>
      </c>
    </row>
    <row r="757" spans="1:11" ht="25.5" x14ac:dyDescent="0.2">
      <c r="A757" s="97" t="s">
        <v>228</v>
      </c>
      <c r="B757" s="66">
        <v>23</v>
      </c>
      <c r="C757" s="31">
        <v>7</v>
      </c>
      <c r="D757" s="32">
        <v>1</v>
      </c>
      <c r="E757" s="30">
        <v>4209900</v>
      </c>
      <c r="F757" s="30">
        <v>852</v>
      </c>
      <c r="G757" s="116">
        <v>109.9</v>
      </c>
      <c r="H757" s="116">
        <v>113.9</v>
      </c>
      <c r="I757" s="116">
        <v>52.7</v>
      </c>
      <c r="J757" s="135">
        <f t="shared" si="140"/>
        <v>47.952684258416745</v>
      </c>
      <c r="K757" s="135">
        <f t="shared" si="141"/>
        <v>46.268656716417908</v>
      </c>
    </row>
    <row r="758" spans="1:11" ht="102" x14ac:dyDescent="0.2">
      <c r="A758" s="34" t="s">
        <v>318</v>
      </c>
      <c r="B758" s="66">
        <v>23</v>
      </c>
      <c r="C758" s="31">
        <v>7</v>
      </c>
      <c r="D758" s="32">
        <v>1</v>
      </c>
      <c r="E758" s="30">
        <v>4209900</v>
      </c>
      <c r="F758" s="66"/>
      <c r="G758" s="116">
        <f>G759+G762</f>
        <v>1150.5999999999999</v>
      </c>
      <c r="H758" s="116">
        <f>H759+H762</f>
        <v>1150.5999999999999</v>
      </c>
      <c r="I758" s="116">
        <f>I759+I762</f>
        <v>805.2</v>
      </c>
      <c r="J758" s="135">
        <f t="shared" si="140"/>
        <v>69.980879541109005</v>
      </c>
      <c r="K758" s="135">
        <f t="shared" si="141"/>
        <v>69.980879541109005</v>
      </c>
    </row>
    <row r="759" spans="1:11" ht="25.5" x14ac:dyDescent="0.2">
      <c r="A759" s="98" t="s">
        <v>223</v>
      </c>
      <c r="B759" s="66">
        <v>23</v>
      </c>
      <c r="C759" s="31">
        <v>7</v>
      </c>
      <c r="D759" s="32">
        <v>1</v>
      </c>
      <c r="E759" s="30">
        <v>4209900</v>
      </c>
      <c r="F759" s="30">
        <v>200</v>
      </c>
      <c r="G759" s="116">
        <f t="shared" ref="G759:I760" si="148">G760</f>
        <v>763.6</v>
      </c>
      <c r="H759" s="116">
        <f t="shared" si="148"/>
        <v>763.6</v>
      </c>
      <c r="I759" s="116">
        <f t="shared" si="148"/>
        <v>419.5</v>
      </c>
      <c r="J759" s="135">
        <f t="shared" si="140"/>
        <v>54.93713986380304</v>
      </c>
      <c r="K759" s="135">
        <f t="shared" si="141"/>
        <v>54.93713986380304</v>
      </c>
    </row>
    <row r="760" spans="1:11" ht="25.5" x14ac:dyDescent="0.2">
      <c r="A760" s="97" t="s">
        <v>224</v>
      </c>
      <c r="B760" s="66">
        <v>23</v>
      </c>
      <c r="C760" s="31">
        <v>7</v>
      </c>
      <c r="D760" s="32">
        <v>1</v>
      </c>
      <c r="E760" s="30">
        <v>4209900</v>
      </c>
      <c r="F760" s="30">
        <v>240</v>
      </c>
      <c r="G760" s="116">
        <f t="shared" si="148"/>
        <v>763.6</v>
      </c>
      <c r="H760" s="116">
        <f t="shared" si="148"/>
        <v>763.6</v>
      </c>
      <c r="I760" s="116">
        <f t="shared" si="148"/>
        <v>419.5</v>
      </c>
      <c r="J760" s="135">
        <f t="shared" si="140"/>
        <v>54.93713986380304</v>
      </c>
      <c r="K760" s="135">
        <f t="shared" si="141"/>
        <v>54.93713986380304</v>
      </c>
    </row>
    <row r="761" spans="1:11" ht="25.5" x14ac:dyDescent="0.2">
      <c r="A761" s="99" t="s">
        <v>225</v>
      </c>
      <c r="B761" s="66">
        <v>23</v>
      </c>
      <c r="C761" s="31">
        <v>7</v>
      </c>
      <c r="D761" s="32">
        <v>1</v>
      </c>
      <c r="E761" s="30">
        <v>4209900</v>
      </c>
      <c r="F761" s="30">
        <v>244</v>
      </c>
      <c r="G761" s="116">
        <v>763.6</v>
      </c>
      <c r="H761" s="116">
        <v>763.6</v>
      </c>
      <c r="I761" s="116">
        <v>419.5</v>
      </c>
      <c r="J761" s="135">
        <f t="shared" si="140"/>
        <v>54.93713986380304</v>
      </c>
      <c r="K761" s="135">
        <f t="shared" si="141"/>
        <v>54.93713986380304</v>
      </c>
    </row>
    <row r="762" spans="1:11" ht="51" x14ac:dyDescent="0.2">
      <c r="A762" s="29" t="s">
        <v>267</v>
      </c>
      <c r="B762" s="66">
        <v>23</v>
      </c>
      <c r="C762" s="31">
        <v>7</v>
      </c>
      <c r="D762" s="32">
        <v>1</v>
      </c>
      <c r="E762" s="30">
        <v>4209900</v>
      </c>
      <c r="F762" s="30">
        <v>600</v>
      </c>
      <c r="G762" s="116">
        <f t="shared" ref="G762:I763" si="149">G763</f>
        <v>387</v>
      </c>
      <c r="H762" s="116">
        <f t="shared" si="149"/>
        <v>387</v>
      </c>
      <c r="I762" s="116">
        <f t="shared" si="149"/>
        <v>385.7</v>
      </c>
      <c r="J762" s="135">
        <f t="shared" si="140"/>
        <v>99.664082687338492</v>
      </c>
      <c r="K762" s="135">
        <f t="shared" si="141"/>
        <v>99.664082687338492</v>
      </c>
    </row>
    <row r="763" spans="1:11" x14ac:dyDescent="0.2">
      <c r="A763" s="34" t="s">
        <v>274</v>
      </c>
      <c r="B763" s="66">
        <v>23</v>
      </c>
      <c r="C763" s="31">
        <v>7</v>
      </c>
      <c r="D763" s="32">
        <v>1</v>
      </c>
      <c r="E763" s="30">
        <v>4209900</v>
      </c>
      <c r="F763" s="30">
        <v>610</v>
      </c>
      <c r="G763" s="116">
        <f t="shared" si="149"/>
        <v>387</v>
      </c>
      <c r="H763" s="116">
        <f t="shared" si="149"/>
        <v>387</v>
      </c>
      <c r="I763" s="116">
        <f t="shared" si="149"/>
        <v>385.7</v>
      </c>
      <c r="J763" s="135">
        <f t="shared" si="140"/>
        <v>99.664082687338492</v>
      </c>
      <c r="K763" s="135">
        <f t="shared" si="141"/>
        <v>99.664082687338492</v>
      </c>
    </row>
    <row r="764" spans="1:11" ht="25.5" x14ac:dyDescent="0.2">
      <c r="A764" s="29" t="s">
        <v>286</v>
      </c>
      <c r="B764" s="66">
        <v>23</v>
      </c>
      <c r="C764" s="31">
        <v>7</v>
      </c>
      <c r="D764" s="32">
        <v>1</v>
      </c>
      <c r="E764" s="30">
        <v>4209900</v>
      </c>
      <c r="F764" s="66">
        <v>612</v>
      </c>
      <c r="G764" s="116">
        <v>387</v>
      </c>
      <c r="H764" s="116">
        <v>387</v>
      </c>
      <c r="I764" s="116">
        <v>385.7</v>
      </c>
      <c r="J764" s="135">
        <f t="shared" si="140"/>
        <v>99.664082687338492</v>
      </c>
      <c r="K764" s="135">
        <f t="shared" si="141"/>
        <v>99.664082687338492</v>
      </c>
    </row>
    <row r="765" spans="1:11" ht="51" x14ac:dyDescent="0.2">
      <c r="A765" s="29" t="s">
        <v>194</v>
      </c>
      <c r="B765" s="66">
        <v>23</v>
      </c>
      <c r="C765" s="31">
        <v>7</v>
      </c>
      <c r="D765" s="32">
        <v>1</v>
      </c>
      <c r="E765" s="30">
        <v>4209902</v>
      </c>
      <c r="F765" s="30"/>
      <c r="G765" s="116">
        <f>G766+G769</f>
        <v>1518</v>
      </c>
      <c r="H765" s="116">
        <f>H766+H769</f>
        <v>1518</v>
      </c>
      <c r="I765" s="116">
        <f>I766+I769</f>
        <v>632</v>
      </c>
      <c r="J765" s="135">
        <f t="shared" si="140"/>
        <v>41.633728590250328</v>
      </c>
      <c r="K765" s="135">
        <f t="shared" si="141"/>
        <v>41.633728590250328</v>
      </c>
    </row>
    <row r="766" spans="1:11" ht="25.5" x14ac:dyDescent="0.2">
      <c r="A766" s="98" t="s">
        <v>223</v>
      </c>
      <c r="B766" s="66">
        <v>23</v>
      </c>
      <c r="C766" s="31">
        <v>7</v>
      </c>
      <c r="D766" s="32">
        <v>1</v>
      </c>
      <c r="E766" s="30">
        <v>4209902</v>
      </c>
      <c r="F766" s="30">
        <v>200</v>
      </c>
      <c r="G766" s="116">
        <f t="shared" ref="G766:I767" si="150">G767</f>
        <v>1012</v>
      </c>
      <c r="H766" s="116">
        <f t="shared" si="150"/>
        <v>1012</v>
      </c>
      <c r="I766" s="116">
        <f t="shared" si="150"/>
        <v>379.1</v>
      </c>
      <c r="J766" s="135">
        <f t="shared" si="140"/>
        <v>37.460474308300398</v>
      </c>
      <c r="K766" s="135">
        <f t="shared" si="141"/>
        <v>37.460474308300398</v>
      </c>
    </row>
    <row r="767" spans="1:11" ht="25.5" x14ac:dyDescent="0.2">
      <c r="A767" s="97" t="s">
        <v>224</v>
      </c>
      <c r="B767" s="66">
        <v>23</v>
      </c>
      <c r="C767" s="31">
        <v>7</v>
      </c>
      <c r="D767" s="32">
        <v>1</v>
      </c>
      <c r="E767" s="30">
        <v>4209902</v>
      </c>
      <c r="F767" s="30">
        <v>240</v>
      </c>
      <c r="G767" s="116">
        <f t="shared" si="150"/>
        <v>1012</v>
      </c>
      <c r="H767" s="116">
        <f t="shared" si="150"/>
        <v>1012</v>
      </c>
      <c r="I767" s="116">
        <f t="shared" si="150"/>
        <v>379.1</v>
      </c>
      <c r="J767" s="135">
        <f t="shared" si="140"/>
        <v>37.460474308300398</v>
      </c>
      <c r="K767" s="135">
        <f t="shared" si="141"/>
        <v>37.460474308300398</v>
      </c>
    </row>
    <row r="768" spans="1:11" ht="25.5" x14ac:dyDescent="0.2">
      <c r="A768" s="99" t="s">
        <v>225</v>
      </c>
      <c r="B768" s="66">
        <v>23</v>
      </c>
      <c r="C768" s="31">
        <v>7</v>
      </c>
      <c r="D768" s="32">
        <v>1</v>
      </c>
      <c r="E768" s="30">
        <v>4209902</v>
      </c>
      <c r="F768" s="30">
        <v>244</v>
      </c>
      <c r="G768" s="116">
        <v>1012</v>
      </c>
      <c r="H768" s="116">
        <v>1012</v>
      </c>
      <c r="I768" s="116">
        <v>379.1</v>
      </c>
      <c r="J768" s="135">
        <f t="shared" si="140"/>
        <v>37.460474308300398</v>
      </c>
      <c r="K768" s="135">
        <f t="shared" si="141"/>
        <v>37.460474308300398</v>
      </c>
    </row>
    <row r="769" spans="1:11" ht="51" x14ac:dyDescent="0.2">
      <c r="A769" s="29" t="s">
        <v>267</v>
      </c>
      <c r="B769" s="66">
        <v>23</v>
      </c>
      <c r="C769" s="31">
        <v>7</v>
      </c>
      <c r="D769" s="32">
        <v>1</v>
      </c>
      <c r="E769" s="30">
        <v>4209902</v>
      </c>
      <c r="F769" s="30">
        <v>600</v>
      </c>
      <c r="G769" s="116">
        <f t="shared" ref="G769:I770" si="151">G770</f>
        <v>506</v>
      </c>
      <c r="H769" s="116">
        <f t="shared" si="151"/>
        <v>506</v>
      </c>
      <c r="I769" s="116">
        <f t="shared" si="151"/>
        <v>252.9</v>
      </c>
      <c r="J769" s="135">
        <f t="shared" si="140"/>
        <v>49.980237154150196</v>
      </c>
      <c r="K769" s="135">
        <f t="shared" si="141"/>
        <v>49.980237154150196</v>
      </c>
    </row>
    <row r="770" spans="1:11" x14ac:dyDescent="0.2">
      <c r="A770" s="34" t="s">
        <v>274</v>
      </c>
      <c r="B770" s="66">
        <v>23</v>
      </c>
      <c r="C770" s="31">
        <v>7</v>
      </c>
      <c r="D770" s="32">
        <v>1</v>
      </c>
      <c r="E770" s="30">
        <v>4209902</v>
      </c>
      <c r="F770" s="30">
        <v>610</v>
      </c>
      <c r="G770" s="116">
        <f t="shared" si="151"/>
        <v>506</v>
      </c>
      <c r="H770" s="116">
        <f t="shared" si="151"/>
        <v>506</v>
      </c>
      <c r="I770" s="116">
        <f t="shared" si="151"/>
        <v>252.9</v>
      </c>
      <c r="J770" s="135">
        <f t="shared" si="140"/>
        <v>49.980237154150196</v>
      </c>
      <c r="K770" s="135">
        <f t="shared" si="141"/>
        <v>49.980237154150196</v>
      </c>
    </row>
    <row r="771" spans="1:11" ht="25.5" x14ac:dyDescent="0.2">
      <c r="A771" s="29" t="s">
        <v>286</v>
      </c>
      <c r="B771" s="66">
        <v>23</v>
      </c>
      <c r="C771" s="31">
        <v>7</v>
      </c>
      <c r="D771" s="32">
        <v>1</v>
      </c>
      <c r="E771" s="30">
        <v>4209902</v>
      </c>
      <c r="F771" s="30">
        <v>612</v>
      </c>
      <c r="G771" s="116">
        <v>506</v>
      </c>
      <c r="H771" s="116">
        <v>506</v>
      </c>
      <c r="I771" s="116">
        <v>252.9</v>
      </c>
      <c r="J771" s="135">
        <f t="shared" si="140"/>
        <v>49.980237154150196</v>
      </c>
      <c r="K771" s="135">
        <f t="shared" si="141"/>
        <v>49.980237154150196</v>
      </c>
    </row>
    <row r="772" spans="1:11" x14ac:dyDescent="0.2">
      <c r="A772" s="29" t="s">
        <v>128</v>
      </c>
      <c r="B772" s="66">
        <v>23</v>
      </c>
      <c r="C772" s="31">
        <v>7</v>
      </c>
      <c r="D772" s="32">
        <v>1</v>
      </c>
      <c r="E772" s="30">
        <v>5220000</v>
      </c>
      <c r="F772" s="30"/>
      <c r="G772" s="116">
        <f>G773</f>
        <v>2900.3</v>
      </c>
      <c r="H772" s="116">
        <f>H773</f>
        <v>4295.5</v>
      </c>
      <c r="I772" s="116">
        <f>I773</f>
        <v>1080</v>
      </c>
      <c r="J772" s="135">
        <f t="shared" si="140"/>
        <v>37.237527152363548</v>
      </c>
      <c r="K772" s="135">
        <f t="shared" si="141"/>
        <v>25.142591083692235</v>
      </c>
    </row>
    <row r="773" spans="1:11" ht="38.25" x14ac:dyDescent="0.2">
      <c r="A773" s="29" t="s">
        <v>303</v>
      </c>
      <c r="B773" s="66">
        <v>23</v>
      </c>
      <c r="C773" s="31">
        <v>7</v>
      </c>
      <c r="D773" s="32">
        <v>1</v>
      </c>
      <c r="E773" s="30">
        <v>5225602</v>
      </c>
      <c r="F773" s="30"/>
      <c r="G773" s="116">
        <f>G774+G777</f>
        <v>2900.3</v>
      </c>
      <c r="H773" s="116">
        <f>H774+H777</f>
        <v>4295.5</v>
      </c>
      <c r="I773" s="116">
        <f>I774+I777</f>
        <v>1080</v>
      </c>
      <c r="J773" s="135">
        <f t="shared" si="140"/>
        <v>37.237527152363548</v>
      </c>
      <c r="K773" s="135">
        <f t="shared" si="141"/>
        <v>25.142591083692235</v>
      </c>
    </row>
    <row r="774" spans="1:11" ht="25.5" x14ac:dyDescent="0.2">
      <c r="A774" s="98" t="s">
        <v>223</v>
      </c>
      <c r="B774" s="66">
        <v>23</v>
      </c>
      <c r="C774" s="31">
        <v>7</v>
      </c>
      <c r="D774" s="32">
        <v>1</v>
      </c>
      <c r="E774" s="30">
        <v>5225602</v>
      </c>
      <c r="F774" s="30">
        <v>200</v>
      </c>
      <c r="G774" s="116">
        <f t="shared" ref="G774:I775" si="152">G775</f>
        <v>1820.3</v>
      </c>
      <c r="H774" s="116">
        <f t="shared" si="152"/>
        <v>3164.8</v>
      </c>
      <c r="I774" s="116">
        <f t="shared" si="152"/>
        <v>0</v>
      </c>
      <c r="J774" s="135">
        <f t="shared" si="140"/>
        <v>0</v>
      </c>
      <c r="K774" s="135">
        <f t="shared" si="141"/>
        <v>0</v>
      </c>
    </row>
    <row r="775" spans="1:11" ht="25.5" x14ac:dyDescent="0.2">
      <c r="A775" s="97" t="s">
        <v>224</v>
      </c>
      <c r="B775" s="66">
        <v>23</v>
      </c>
      <c r="C775" s="31">
        <v>7</v>
      </c>
      <c r="D775" s="32">
        <v>1</v>
      </c>
      <c r="E775" s="30">
        <v>5225602</v>
      </c>
      <c r="F775" s="30">
        <v>240</v>
      </c>
      <c r="G775" s="116">
        <f t="shared" si="152"/>
        <v>1820.3</v>
      </c>
      <c r="H775" s="116">
        <f t="shared" si="152"/>
        <v>3164.8</v>
      </c>
      <c r="I775" s="116">
        <f t="shared" si="152"/>
        <v>0</v>
      </c>
      <c r="J775" s="135">
        <f t="shared" si="140"/>
        <v>0</v>
      </c>
      <c r="K775" s="135">
        <f t="shared" si="141"/>
        <v>0</v>
      </c>
    </row>
    <row r="776" spans="1:11" ht="25.5" x14ac:dyDescent="0.2">
      <c r="A776" s="99" t="s">
        <v>225</v>
      </c>
      <c r="B776" s="66">
        <v>23</v>
      </c>
      <c r="C776" s="31">
        <v>7</v>
      </c>
      <c r="D776" s="32">
        <v>1</v>
      </c>
      <c r="E776" s="30">
        <v>5225602</v>
      </c>
      <c r="F776" s="30">
        <v>244</v>
      </c>
      <c r="G776" s="116">
        <v>1820.3</v>
      </c>
      <c r="H776" s="116">
        <v>3164.8</v>
      </c>
      <c r="I776" s="116">
        <v>0</v>
      </c>
      <c r="J776" s="135">
        <f t="shared" si="140"/>
        <v>0</v>
      </c>
      <c r="K776" s="135">
        <f t="shared" si="141"/>
        <v>0</v>
      </c>
    </row>
    <row r="777" spans="1:11" ht="51" x14ac:dyDescent="0.2">
      <c r="A777" s="29" t="s">
        <v>267</v>
      </c>
      <c r="B777" s="66">
        <v>23</v>
      </c>
      <c r="C777" s="31">
        <v>7</v>
      </c>
      <c r="D777" s="32">
        <v>1</v>
      </c>
      <c r="E777" s="30">
        <v>5225602</v>
      </c>
      <c r="F777" s="30">
        <v>600</v>
      </c>
      <c r="G777" s="116">
        <f t="shared" ref="G777:I778" si="153">G778</f>
        <v>1080</v>
      </c>
      <c r="H777" s="116">
        <f t="shared" si="153"/>
        <v>1130.7</v>
      </c>
      <c r="I777" s="116">
        <f t="shared" si="153"/>
        <v>1080</v>
      </c>
      <c r="J777" s="135">
        <f t="shared" si="140"/>
        <v>100</v>
      </c>
      <c r="K777" s="135">
        <f t="shared" si="141"/>
        <v>95.516052003183859</v>
      </c>
    </row>
    <row r="778" spans="1:11" x14ac:dyDescent="0.2">
      <c r="A778" s="34" t="s">
        <v>274</v>
      </c>
      <c r="B778" s="66">
        <v>23</v>
      </c>
      <c r="C778" s="31">
        <v>7</v>
      </c>
      <c r="D778" s="32">
        <v>1</v>
      </c>
      <c r="E778" s="30">
        <v>5225602</v>
      </c>
      <c r="F778" s="30">
        <v>610</v>
      </c>
      <c r="G778" s="116">
        <f t="shared" si="153"/>
        <v>1080</v>
      </c>
      <c r="H778" s="116">
        <f t="shared" si="153"/>
        <v>1130.7</v>
      </c>
      <c r="I778" s="116">
        <f t="shared" si="153"/>
        <v>1080</v>
      </c>
      <c r="J778" s="135">
        <f t="shared" si="140"/>
        <v>100</v>
      </c>
      <c r="K778" s="135">
        <f t="shared" si="141"/>
        <v>95.516052003183859</v>
      </c>
    </row>
    <row r="779" spans="1:11" ht="25.5" x14ac:dyDescent="0.2">
      <c r="A779" s="29" t="s">
        <v>286</v>
      </c>
      <c r="B779" s="66">
        <v>23</v>
      </c>
      <c r="C779" s="31">
        <v>7</v>
      </c>
      <c r="D779" s="32">
        <v>1</v>
      </c>
      <c r="E779" s="30">
        <v>5225602</v>
      </c>
      <c r="F779" s="30">
        <v>612</v>
      </c>
      <c r="G779" s="116">
        <v>1080</v>
      </c>
      <c r="H779" s="116">
        <v>1130.7</v>
      </c>
      <c r="I779" s="116">
        <v>1080</v>
      </c>
      <c r="J779" s="135">
        <f t="shared" si="140"/>
        <v>100</v>
      </c>
      <c r="K779" s="135">
        <f t="shared" si="141"/>
        <v>95.516052003183859</v>
      </c>
    </row>
    <row r="780" spans="1:11" x14ac:dyDescent="0.2">
      <c r="A780" s="29" t="s">
        <v>78</v>
      </c>
      <c r="B780" s="66">
        <v>23</v>
      </c>
      <c r="C780" s="31">
        <v>7</v>
      </c>
      <c r="D780" s="32">
        <v>2</v>
      </c>
      <c r="E780" s="30"/>
      <c r="F780" s="30"/>
      <c r="G780" s="116">
        <f>G781+G813+G835+G846+G857+G830</f>
        <v>937579.2</v>
      </c>
      <c r="H780" s="116">
        <f>H781+H813+H835+H846+H857+H830</f>
        <v>946655.9</v>
      </c>
      <c r="I780" s="116">
        <f>I781+I813+I835+I846+I857+I830</f>
        <v>509824.20000000007</v>
      </c>
      <c r="J780" s="135">
        <f t="shared" si="140"/>
        <v>54.376654260248102</v>
      </c>
      <c r="K780" s="135">
        <f t="shared" si="141"/>
        <v>53.855281523096195</v>
      </c>
    </row>
    <row r="781" spans="1:11" ht="25.5" x14ac:dyDescent="0.2">
      <c r="A781" s="29" t="s">
        <v>119</v>
      </c>
      <c r="B781" s="66">
        <v>23</v>
      </c>
      <c r="C781" s="31">
        <v>7</v>
      </c>
      <c r="D781" s="32">
        <v>2</v>
      </c>
      <c r="E781" s="30">
        <v>4210000</v>
      </c>
      <c r="F781" s="30"/>
      <c r="G781" s="116">
        <f>G782</f>
        <v>793334.6</v>
      </c>
      <c r="H781" s="116">
        <f>H782</f>
        <v>792134.60000000009</v>
      </c>
      <c r="I781" s="116">
        <f>I782</f>
        <v>442979.2</v>
      </c>
      <c r="J781" s="135">
        <f t="shared" ref="J781:J844" si="154">I781/G781*100</f>
        <v>55.837625133203574</v>
      </c>
      <c r="K781" s="135">
        <f t="shared" ref="K781:K844" si="155">I781/H781*100</f>
        <v>55.922213219824002</v>
      </c>
    </row>
    <row r="782" spans="1:11" ht="25.5" x14ac:dyDescent="0.2">
      <c r="A782" s="29" t="s">
        <v>7</v>
      </c>
      <c r="B782" s="66">
        <v>23</v>
      </c>
      <c r="C782" s="31">
        <v>7</v>
      </c>
      <c r="D782" s="32">
        <v>2</v>
      </c>
      <c r="E782" s="30">
        <v>4219900</v>
      </c>
      <c r="F782" s="30"/>
      <c r="G782" s="116">
        <f>G783+G787+G794+G802+G809+G791</f>
        <v>793334.6</v>
      </c>
      <c r="H782" s="116">
        <f>H783+H787+H794+H802+H809+H791+H798</f>
        <v>792134.60000000009</v>
      </c>
      <c r="I782" s="116">
        <f>I783+I787+I794+I802+I809+I791</f>
        <v>442979.2</v>
      </c>
      <c r="J782" s="135">
        <f t="shared" si="154"/>
        <v>55.837625133203574</v>
      </c>
      <c r="K782" s="135">
        <f t="shared" si="155"/>
        <v>55.922213219824002</v>
      </c>
    </row>
    <row r="783" spans="1:11" ht="76.5" x14ac:dyDescent="0.2">
      <c r="A783" s="97" t="s">
        <v>219</v>
      </c>
      <c r="B783" s="66">
        <v>23</v>
      </c>
      <c r="C783" s="31">
        <v>7</v>
      </c>
      <c r="D783" s="32">
        <v>2</v>
      </c>
      <c r="E783" s="30">
        <v>4219900</v>
      </c>
      <c r="F783" s="30">
        <v>100</v>
      </c>
      <c r="G783" s="116">
        <f>G784</f>
        <v>11206</v>
      </c>
      <c r="H783" s="116">
        <f>H784</f>
        <v>11206</v>
      </c>
      <c r="I783" s="116">
        <f>I784</f>
        <v>3519</v>
      </c>
      <c r="J783" s="135">
        <f t="shared" si="154"/>
        <v>31.402819917901127</v>
      </c>
      <c r="K783" s="135">
        <f t="shared" si="155"/>
        <v>31.402819917901127</v>
      </c>
    </row>
    <row r="784" spans="1:11" ht="25.5" x14ac:dyDescent="0.2">
      <c r="A784" s="97" t="s">
        <v>271</v>
      </c>
      <c r="B784" s="66">
        <v>23</v>
      </c>
      <c r="C784" s="31">
        <v>7</v>
      </c>
      <c r="D784" s="32">
        <v>2</v>
      </c>
      <c r="E784" s="30">
        <v>4219900</v>
      </c>
      <c r="F784" s="30">
        <v>110</v>
      </c>
      <c r="G784" s="116">
        <f>G785+G786</f>
        <v>11206</v>
      </c>
      <c r="H784" s="116">
        <f>H785+H786</f>
        <v>11206</v>
      </c>
      <c r="I784" s="116">
        <f>I785+I786</f>
        <v>3519</v>
      </c>
      <c r="J784" s="135">
        <f t="shared" si="154"/>
        <v>31.402819917901127</v>
      </c>
      <c r="K784" s="135">
        <f t="shared" si="155"/>
        <v>31.402819917901127</v>
      </c>
    </row>
    <row r="785" spans="1:11" x14ac:dyDescent="0.2">
      <c r="A785" s="97" t="s">
        <v>221</v>
      </c>
      <c r="B785" s="66">
        <v>23</v>
      </c>
      <c r="C785" s="31">
        <v>7</v>
      </c>
      <c r="D785" s="32">
        <v>2</v>
      </c>
      <c r="E785" s="30">
        <v>4219900</v>
      </c>
      <c r="F785" s="30">
        <v>111</v>
      </c>
      <c r="G785" s="116">
        <v>4533</v>
      </c>
      <c r="H785" s="116">
        <v>4543</v>
      </c>
      <c r="I785" s="116">
        <v>600.1</v>
      </c>
      <c r="J785" s="135">
        <f t="shared" si="154"/>
        <v>13.238473417163027</v>
      </c>
      <c r="K785" s="135">
        <f t="shared" si="155"/>
        <v>13.209333039841514</v>
      </c>
    </row>
    <row r="786" spans="1:11" ht="25.5" x14ac:dyDescent="0.2">
      <c r="A786" s="29" t="s">
        <v>222</v>
      </c>
      <c r="B786" s="66">
        <v>23</v>
      </c>
      <c r="C786" s="31">
        <v>7</v>
      </c>
      <c r="D786" s="32">
        <v>2</v>
      </c>
      <c r="E786" s="30">
        <v>4219900</v>
      </c>
      <c r="F786" s="30">
        <v>112</v>
      </c>
      <c r="G786" s="116">
        <v>6673</v>
      </c>
      <c r="H786" s="116">
        <v>6663</v>
      </c>
      <c r="I786" s="116">
        <v>2918.9</v>
      </c>
      <c r="J786" s="135">
        <f t="shared" si="154"/>
        <v>43.741945152105501</v>
      </c>
      <c r="K786" s="135">
        <f t="shared" si="155"/>
        <v>43.807594176797238</v>
      </c>
    </row>
    <row r="787" spans="1:11" ht="25.5" x14ac:dyDescent="0.2">
      <c r="A787" s="98" t="s">
        <v>223</v>
      </c>
      <c r="B787" s="66">
        <v>23</v>
      </c>
      <c r="C787" s="31">
        <v>7</v>
      </c>
      <c r="D787" s="32">
        <v>2</v>
      </c>
      <c r="E787" s="30">
        <v>4219900</v>
      </c>
      <c r="F787" s="30">
        <v>200</v>
      </c>
      <c r="G787" s="116">
        <f>G788</f>
        <v>109639.2</v>
      </c>
      <c r="H787" s="116">
        <f>H788</f>
        <v>108393.8</v>
      </c>
      <c r="I787" s="116">
        <f>I788</f>
        <v>58132.399999999994</v>
      </c>
      <c r="J787" s="135">
        <f t="shared" si="154"/>
        <v>53.021547037920733</v>
      </c>
      <c r="K787" s="135">
        <f t="shared" si="155"/>
        <v>53.63074271775691</v>
      </c>
    </row>
    <row r="788" spans="1:11" ht="25.5" x14ac:dyDescent="0.2">
      <c r="A788" s="97" t="s">
        <v>224</v>
      </c>
      <c r="B788" s="66">
        <v>23</v>
      </c>
      <c r="C788" s="31">
        <v>7</v>
      </c>
      <c r="D788" s="32">
        <v>2</v>
      </c>
      <c r="E788" s="30">
        <v>4219900</v>
      </c>
      <c r="F788" s="30">
        <v>240</v>
      </c>
      <c r="G788" s="116">
        <f>G789+G790</f>
        <v>109639.2</v>
      </c>
      <c r="H788" s="116">
        <f>H789+H790</f>
        <v>108393.8</v>
      </c>
      <c r="I788" s="116">
        <f>I789+I790</f>
        <v>58132.399999999994</v>
      </c>
      <c r="J788" s="135">
        <f t="shared" si="154"/>
        <v>53.021547037920733</v>
      </c>
      <c r="K788" s="135">
        <f t="shared" si="155"/>
        <v>53.63074271775691</v>
      </c>
    </row>
    <row r="789" spans="1:11" ht="38.25" x14ac:dyDescent="0.2">
      <c r="A789" s="97" t="s">
        <v>231</v>
      </c>
      <c r="B789" s="66">
        <v>23</v>
      </c>
      <c r="C789" s="31">
        <v>7</v>
      </c>
      <c r="D789" s="32">
        <v>2</v>
      </c>
      <c r="E789" s="30">
        <v>4219900</v>
      </c>
      <c r="F789" s="30">
        <v>242</v>
      </c>
      <c r="G789" s="116">
        <v>2969.2</v>
      </c>
      <c r="H789" s="116">
        <v>2964.2</v>
      </c>
      <c r="I789" s="116">
        <v>2630.2</v>
      </c>
      <c r="J789" s="135">
        <f t="shared" si="154"/>
        <v>88.582783241277113</v>
      </c>
      <c r="K789" s="135">
        <f t="shared" si="155"/>
        <v>88.73220430470279</v>
      </c>
    </row>
    <row r="790" spans="1:11" ht="25.5" x14ac:dyDescent="0.2">
      <c r="A790" s="99" t="s">
        <v>225</v>
      </c>
      <c r="B790" s="66">
        <v>23</v>
      </c>
      <c r="C790" s="31">
        <v>7</v>
      </c>
      <c r="D790" s="32">
        <v>2</v>
      </c>
      <c r="E790" s="30">
        <v>4219900</v>
      </c>
      <c r="F790" s="30">
        <v>244</v>
      </c>
      <c r="G790" s="116">
        <f>106174.6+450+45.4</f>
        <v>106670</v>
      </c>
      <c r="H790" s="116">
        <f>104979.6+450</f>
        <v>105429.6</v>
      </c>
      <c r="I790" s="116">
        <v>55502.2</v>
      </c>
      <c r="J790" s="135">
        <f t="shared" si="154"/>
        <v>52.031686509796572</v>
      </c>
      <c r="K790" s="135">
        <f t="shared" si="155"/>
        <v>52.643849545099286</v>
      </c>
    </row>
    <row r="791" spans="1:11" x14ac:dyDescent="0.2">
      <c r="A791" s="97" t="s">
        <v>226</v>
      </c>
      <c r="B791" s="66">
        <v>23</v>
      </c>
      <c r="C791" s="31">
        <v>7</v>
      </c>
      <c r="D791" s="32">
        <v>2</v>
      </c>
      <c r="E791" s="30">
        <v>4219900</v>
      </c>
      <c r="F791" s="30">
        <v>800</v>
      </c>
      <c r="G791" s="116">
        <f t="shared" ref="G791:I792" si="156">G792</f>
        <v>252.4</v>
      </c>
      <c r="H791" s="116">
        <f t="shared" si="156"/>
        <v>252.4</v>
      </c>
      <c r="I791" s="116">
        <f t="shared" si="156"/>
        <v>138.4</v>
      </c>
      <c r="J791" s="135">
        <f t="shared" si="154"/>
        <v>54.833597464342311</v>
      </c>
      <c r="K791" s="135">
        <f t="shared" si="155"/>
        <v>54.833597464342311</v>
      </c>
    </row>
    <row r="792" spans="1:11" x14ac:dyDescent="0.2">
      <c r="A792" s="97" t="s">
        <v>227</v>
      </c>
      <c r="B792" s="66">
        <v>23</v>
      </c>
      <c r="C792" s="31">
        <v>7</v>
      </c>
      <c r="D792" s="32">
        <v>2</v>
      </c>
      <c r="E792" s="30">
        <v>4219900</v>
      </c>
      <c r="F792" s="30">
        <v>850</v>
      </c>
      <c r="G792" s="116">
        <f t="shared" si="156"/>
        <v>252.4</v>
      </c>
      <c r="H792" s="116">
        <f t="shared" si="156"/>
        <v>252.4</v>
      </c>
      <c r="I792" s="116">
        <f t="shared" si="156"/>
        <v>138.4</v>
      </c>
      <c r="J792" s="135">
        <f t="shared" si="154"/>
        <v>54.833597464342311</v>
      </c>
      <c r="K792" s="135">
        <f t="shared" si="155"/>
        <v>54.833597464342311</v>
      </c>
    </row>
    <row r="793" spans="1:11" ht="25.5" x14ac:dyDescent="0.2">
      <c r="A793" s="97" t="s">
        <v>228</v>
      </c>
      <c r="B793" s="66">
        <v>23</v>
      </c>
      <c r="C793" s="31">
        <v>7</v>
      </c>
      <c r="D793" s="32">
        <v>2</v>
      </c>
      <c r="E793" s="30">
        <v>4219900</v>
      </c>
      <c r="F793" s="30">
        <v>852</v>
      </c>
      <c r="G793" s="116">
        <v>252.4</v>
      </c>
      <c r="H793" s="116">
        <v>252.4</v>
      </c>
      <c r="I793" s="116">
        <v>138.4</v>
      </c>
      <c r="J793" s="135">
        <f t="shared" si="154"/>
        <v>54.833597464342311</v>
      </c>
      <c r="K793" s="135">
        <f t="shared" si="155"/>
        <v>54.833597464342311</v>
      </c>
    </row>
    <row r="794" spans="1:11" ht="38.25" x14ac:dyDescent="0.2">
      <c r="A794" s="29" t="s">
        <v>190</v>
      </c>
      <c r="B794" s="66">
        <v>23</v>
      </c>
      <c r="C794" s="31">
        <v>7</v>
      </c>
      <c r="D794" s="32">
        <v>2</v>
      </c>
      <c r="E794" s="30">
        <v>4219900</v>
      </c>
      <c r="F794" s="30"/>
      <c r="G794" s="116">
        <f t="shared" ref="G794:I796" si="157">G795</f>
        <v>2658</v>
      </c>
      <c r="H794" s="116">
        <f t="shared" si="157"/>
        <v>2658</v>
      </c>
      <c r="I794" s="116">
        <f t="shared" si="157"/>
        <v>957.7</v>
      </c>
      <c r="J794" s="135">
        <f t="shared" si="154"/>
        <v>36.030850263355909</v>
      </c>
      <c r="K794" s="135">
        <f t="shared" si="155"/>
        <v>36.030850263355909</v>
      </c>
    </row>
    <row r="795" spans="1:11" ht="25.5" x14ac:dyDescent="0.2">
      <c r="A795" s="98" t="s">
        <v>223</v>
      </c>
      <c r="B795" s="66">
        <v>23</v>
      </c>
      <c r="C795" s="31">
        <v>7</v>
      </c>
      <c r="D795" s="32">
        <v>2</v>
      </c>
      <c r="E795" s="30">
        <v>4219900</v>
      </c>
      <c r="F795" s="30">
        <v>200</v>
      </c>
      <c r="G795" s="116">
        <f t="shared" si="157"/>
        <v>2658</v>
      </c>
      <c r="H795" s="116">
        <f t="shared" si="157"/>
        <v>2658</v>
      </c>
      <c r="I795" s="116">
        <f t="shared" si="157"/>
        <v>957.7</v>
      </c>
      <c r="J795" s="135">
        <f t="shared" si="154"/>
        <v>36.030850263355909</v>
      </c>
      <c r="K795" s="135">
        <f t="shared" si="155"/>
        <v>36.030850263355909</v>
      </c>
    </row>
    <row r="796" spans="1:11" ht="25.5" x14ac:dyDescent="0.2">
      <c r="A796" s="97" t="s">
        <v>224</v>
      </c>
      <c r="B796" s="66">
        <v>23</v>
      </c>
      <c r="C796" s="31">
        <v>7</v>
      </c>
      <c r="D796" s="32">
        <v>2</v>
      </c>
      <c r="E796" s="30">
        <v>4219900</v>
      </c>
      <c r="F796" s="30">
        <v>240</v>
      </c>
      <c r="G796" s="116">
        <f t="shared" si="157"/>
        <v>2658</v>
      </c>
      <c r="H796" s="116">
        <f t="shared" si="157"/>
        <v>2658</v>
      </c>
      <c r="I796" s="116">
        <f t="shared" si="157"/>
        <v>957.7</v>
      </c>
      <c r="J796" s="135">
        <f t="shared" si="154"/>
        <v>36.030850263355909</v>
      </c>
      <c r="K796" s="135">
        <f t="shared" si="155"/>
        <v>36.030850263355909</v>
      </c>
    </row>
    <row r="797" spans="1:11" ht="25.5" x14ac:dyDescent="0.2">
      <c r="A797" s="99" t="s">
        <v>225</v>
      </c>
      <c r="B797" s="66">
        <v>23</v>
      </c>
      <c r="C797" s="31">
        <v>7</v>
      </c>
      <c r="D797" s="32">
        <v>2</v>
      </c>
      <c r="E797" s="30">
        <v>4219900</v>
      </c>
      <c r="F797" s="30">
        <v>244</v>
      </c>
      <c r="G797" s="116">
        <v>2658</v>
      </c>
      <c r="H797" s="116">
        <v>2658</v>
      </c>
      <c r="I797" s="116">
        <v>957.7</v>
      </c>
      <c r="J797" s="135">
        <f t="shared" si="154"/>
        <v>36.030850263355909</v>
      </c>
      <c r="K797" s="135">
        <f t="shared" si="155"/>
        <v>36.030850263355909</v>
      </c>
    </row>
    <row r="798" spans="1:11" ht="102" x14ac:dyDescent="0.2">
      <c r="A798" s="34" t="s">
        <v>318</v>
      </c>
      <c r="B798" s="66">
        <v>23</v>
      </c>
      <c r="C798" s="31">
        <v>7</v>
      </c>
      <c r="D798" s="32">
        <v>2</v>
      </c>
      <c r="E798" s="30">
        <v>4219900</v>
      </c>
      <c r="F798" s="66"/>
      <c r="G798" s="116">
        <f t="shared" ref="G798:H800" si="158">G799</f>
        <v>0</v>
      </c>
      <c r="H798" s="116">
        <f t="shared" si="158"/>
        <v>45.4</v>
      </c>
      <c r="I798" s="116">
        <f>I799</f>
        <v>0</v>
      </c>
      <c r="J798" s="135">
        <v>0</v>
      </c>
      <c r="K798" s="135">
        <f t="shared" si="155"/>
        <v>0</v>
      </c>
    </row>
    <row r="799" spans="1:11" ht="25.5" x14ac:dyDescent="0.2">
      <c r="A799" s="98" t="s">
        <v>223</v>
      </c>
      <c r="B799" s="66">
        <v>23</v>
      </c>
      <c r="C799" s="31">
        <v>7</v>
      </c>
      <c r="D799" s="32">
        <v>2</v>
      </c>
      <c r="E799" s="30">
        <v>4219900</v>
      </c>
      <c r="F799" s="30">
        <v>200</v>
      </c>
      <c r="G799" s="116">
        <f t="shared" si="158"/>
        <v>0</v>
      </c>
      <c r="H799" s="116">
        <f t="shared" si="158"/>
        <v>45.4</v>
      </c>
      <c r="I799" s="116">
        <f>I800</f>
        <v>0</v>
      </c>
      <c r="J799" s="135">
        <v>0</v>
      </c>
      <c r="K799" s="135">
        <f t="shared" si="155"/>
        <v>0</v>
      </c>
    </row>
    <row r="800" spans="1:11" ht="25.5" x14ac:dyDescent="0.2">
      <c r="A800" s="97" t="s">
        <v>224</v>
      </c>
      <c r="B800" s="66">
        <v>23</v>
      </c>
      <c r="C800" s="31">
        <v>7</v>
      </c>
      <c r="D800" s="32">
        <v>2</v>
      </c>
      <c r="E800" s="30">
        <v>4219900</v>
      </c>
      <c r="F800" s="30">
        <v>240</v>
      </c>
      <c r="G800" s="116">
        <f t="shared" si="158"/>
        <v>0</v>
      </c>
      <c r="H800" s="116">
        <f t="shared" si="158"/>
        <v>45.4</v>
      </c>
      <c r="I800" s="116">
        <f>I801</f>
        <v>0</v>
      </c>
      <c r="J800" s="135">
        <v>0</v>
      </c>
      <c r="K800" s="135">
        <f t="shared" si="155"/>
        <v>0</v>
      </c>
    </row>
    <row r="801" spans="1:11" ht="25.5" x14ac:dyDescent="0.2">
      <c r="A801" s="99" t="s">
        <v>225</v>
      </c>
      <c r="B801" s="66">
        <v>23</v>
      </c>
      <c r="C801" s="31">
        <v>7</v>
      </c>
      <c r="D801" s="32">
        <v>2</v>
      </c>
      <c r="E801" s="30">
        <v>4219900</v>
      </c>
      <c r="F801" s="30">
        <v>244</v>
      </c>
      <c r="G801" s="116">
        <v>0</v>
      </c>
      <c r="H801" s="116">
        <v>45.4</v>
      </c>
      <c r="I801" s="116">
        <v>0</v>
      </c>
      <c r="J801" s="135">
        <v>0</v>
      </c>
      <c r="K801" s="135">
        <f t="shared" si="155"/>
        <v>0</v>
      </c>
    </row>
    <row r="802" spans="1:11" ht="38.25" x14ac:dyDescent="0.2">
      <c r="A802" s="29" t="s">
        <v>146</v>
      </c>
      <c r="B802" s="66">
        <v>23</v>
      </c>
      <c r="C802" s="31">
        <v>7</v>
      </c>
      <c r="D802" s="32">
        <v>2</v>
      </c>
      <c r="E802" s="30">
        <v>4219902</v>
      </c>
      <c r="F802" s="30"/>
      <c r="G802" s="116">
        <f>G803+G806</f>
        <v>629461</v>
      </c>
      <c r="H802" s="116">
        <f>H803+H806</f>
        <v>629461</v>
      </c>
      <c r="I802" s="116">
        <f>I803+I806</f>
        <v>361570.2</v>
      </c>
      <c r="J802" s="135">
        <f t="shared" si="154"/>
        <v>57.441239409590118</v>
      </c>
      <c r="K802" s="135">
        <f t="shared" si="155"/>
        <v>57.441239409590118</v>
      </c>
    </row>
    <row r="803" spans="1:11" ht="76.5" x14ac:dyDescent="0.2">
      <c r="A803" s="97" t="s">
        <v>219</v>
      </c>
      <c r="B803" s="66">
        <v>23</v>
      </c>
      <c r="C803" s="31">
        <v>7</v>
      </c>
      <c r="D803" s="32">
        <v>2</v>
      </c>
      <c r="E803" s="30">
        <v>4219902</v>
      </c>
      <c r="F803" s="30">
        <v>100</v>
      </c>
      <c r="G803" s="116">
        <f t="shared" ref="G803:I804" si="159">G804</f>
        <v>624564</v>
      </c>
      <c r="H803" s="116">
        <f t="shared" si="159"/>
        <v>624564</v>
      </c>
      <c r="I803" s="116">
        <f t="shared" si="159"/>
        <v>361570.2</v>
      </c>
      <c r="J803" s="135">
        <f t="shared" si="154"/>
        <v>57.891617192153241</v>
      </c>
      <c r="K803" s="135">
        <f t="shared" si="155"/>
        <v>57.891617192153241</v>
      </c>
    </row>
    <row r="804" spans="1:11" ht="25.5" x14ac:dyDescent="0.2">
      <c r="A804" s="97" t="s">
        <v>271</v>
      </c>
      <c r="B804" s="66">
        <v>23</v>
      </c>
      <c r="C804" s="31">
        <v>7</v>
      </c>
      <c r="D804" s="32">
        <v>2</v>
      </c>
      <c r="E804" s="30">
        <v>4219902</v>
      </c>
      <c r="F804" s="30">
        <v>110</v>
      </c>
      <c r="G804" s="116">
        <f t="shared" si="159"/>
        <v>624564</v>
      </c>
      <c r="H804" s="116">
        <f t="shared" si="159"/>
        <v>624564</v>
      </c>
      <c r="I804" s="116">
        <f t="shared" si="159"/>
        <v>361570.2</v>
      </c>
      <c r="J804" s="135">
        <f t="shared" si="154"/>
        <v>57.891617192153241</v>
      </c>
      <c r="K804" s="135">
        <f t="shared" si="155"/>
        <v>57.891617192153241</v>
      </c>
    </row>
    <row r="805" spans="1:11" x14ac:dyDescent="0.2">
      <c r="A805" s="97" t="s">
        <v>221</v>
      </c>
      <c r="B805" s="66">
        <v>23</v>
      </c>
      <c r="C805" s="31">
        <v>7</v>
      </c>
      <c r="D805" s="32">
        <v>2</v>
      </c>
      <c r="E805" s="30">
        <v>4219902</v>
      </c>
      <c r="F805" s="30">
        <v>111</v>
      </c>
      <c r="G805" s="116">
        <f>601268+23296</f>
        <v>624564</v>
      </c>
      <c r="H805" s="116">
        <f>601268+23296</f>
        <v>624564</v>
      </c>
      <c r="I805" s="116">
        <v>361570.2</v>
      </c>
      <c r="J805" s="135">
        <f t="shared" si="154"/>
        <v>57.891617192153241</v>
      </c>
      <c r="K805" s="135">
        <f t="shared" si="155"/>
        <v>57.891617192153241</v>
      </c>
    </row>
    <row r="806" spans="1:11" ht="25.5" x14ac:dyDescent="0.2">
      <c r="A806" s="98" t="s">
        <v>223</v>
      </c>
      <c r="B806" s="66">
        <v>23</v>
      </c>
      <c r="C806" s="31">
        <v>7</v>
      </c>
      <c r="D806" s="32">
        <v>2</v>
      </c>
      <c r="E806" s="30">
        <v>4219902</v>
      </c>
      <c r="F806" s="30">
        <v>200</v>
      </c>
      <c r="G806" s="116">
        <f t="shared" ref="G806:I807" si="160">G807</f>
        <v>4897</v>
      </c>
      <c r="H806" s="116">
        <f t="shared" si="160"/>
        <v>4897</v>
      </c>
      <c r="I806" s="116">
        <f t="shared" si="160"/>
        <v>0</v>
      </c>
      <c r="J806" s="135">
        <f t="shared" si="154"/>
        <v>0</v>
      </c>
      <c r="K806" s="135">
        <f t="shared" si="155"/>
        <v>0</v>
      </c>
    </row>
    <row r="807" spans="1:11" ht="25.5" x14ac:dyDescent="0.2">
      <c r="A807" s="97" t="s">
        <v>224</v>
      </c>
      <c r="B807" s="66">
        <v>23</v>
      </c>
      <c r="C807" s="31">
        <v>7</v>
      </c>
      <c r="D807" s="32">
        <v>2</v>
      </c>
      <c r="E807" s="30">
        <v>4219902</v>
      </c>
      <c r="F807" s="30">
        <v>240</v>
      </c>
      <c r="G807" s="116">
        <f t="shared" si="160"/>
        <v>4897</v>
      </c>
      <c r="H807" s="116">
        <f t="shared" si="160"/>
        <v>4897</v>
      </c>
      <c r="I807" s="116">
        <f t="shared" si="160"/>
        <v>0</v>
      </c>
      <c r="J807" s="135">
        <f t="shared" si="154"/>
        <v>0</v>
      </c>
      <c r="K807" s="135">
        <f t="shared" si="155"/>
        <v>0</v>
      </c>
    </row>
    <row r="808" spans="1:11" ht="25.5" x14ac:dyDescent="0.2">
      <c r="A808" s="99" t="s">
        <v>225</v>
      </c>
      <c r="B808" s="66">
        <v>23</v>
      </c>
      <c r="C808" s="31">
        <v>7</v>
      </c>
      <c r="D808" s="32">
        <v>2</v>
      </c>
      <c r="E808" s="30">
        <v>4219902</v>
      </c>
      <c r="F808" s="30">
        <v>244</v>
      </c>
      <c r="G808" s="116">
        <v>4897</v>
      </c>
      <c r="H808" s="116">
        <v>4897</v>
      </c>
      <c r="I808" s="116"/>
      <c r="J808" s="135">
        <f t="shared" si="154"/>
        <v>0</v>
      </c>
      <c r="K808" s="135">
        <f t="shared" si="155"/>
        <v>0</v>
      </c>
    </row>
    <row r="809" spans="1:11" ht="51" x14ac:dyDescent="0.2">
      <c r="A809" s="29" t="s">
        <v>147</v>
      </c>
      <c r="B809" s="66">
        <v>23</v>
      </c>
      <c r="C809" s="31">
        <v>7</v>
      </c>
      <c r="D809" s="32">
        <v>2</v>
      </c>
      <c r="E809" s="30">
        <v>4219904</v>
      </c>
      <c r="F809" s="30"/>
      <c r="G809" s="116">
        <f t="shared" ref="G809:I811" si="161">G810</f>
        <v>40118</v>
      </c>
      <c r="H809" s="116">
        <f t="shared" si="161"/>
        <v>40118</v>
      </c>
      <c r="I809" s="116">
        <f t="shared" si="161"/>
        <v>18661.5</v>
      </c>
      <c r="J809" s="135">
        <f t="shared" si="154"/>
        <v>46.516526247569665</v>
      </c>
      <c r="K809" s="135">
        <f t="shared" si="155"/>
        <v>46.516526247569665</v>
      </c>
    </row>
    <row r="810" spans="1:11" ht="25.5" x14ac:dyDescent="0.2">
      <c r="A810" s="98" t="s">
        <v>223</v>
      </c>
      <c r="B810" s="66">
        <v>23</v>
      </c>
      <c r="C810" s="31">
        <v>7</v>
      </c>
      <c r="D810" s="32">
        <v>2</v>
      </c>
      <c r="E810" s="30">
        <v>4219904</v>
      </c>
      <c r="F810" s="30">
        <v>200</v>
      </c>
      <c r="G810" s="116">
        <f t="shared" si="161"/>
        <v>40118</v>
      </c>
      <c r="H810" s="116">
        <f t="shared" si="161"/>
        <v>40118</v>
      </c>
      <c r="I810" s="116">
        <f t="shared" si="161"/>
        <v>18661.5</v>
      </c>
      <c r="J810" s="135">
        <f t="shared" si="154"/>
        <v>46.516526247569665</v>
      </c>
      <c r="K810" s="135">
        <f t="shared" si="155"/>
        <v>46.516526247569665</v>
      </c>
    </row>
    <row r="811" spans="1:11" ht="25.5" x14ac:dyDescent="0.2">
      <c r="A811" s="97" t="s">
        <v>224</v>
      </c>
      <c r="B811" s="66">
        <v>23</v>
      </c>
      <c r="C811" s="31">
        <v>7</v>
      </c>
      <c r="D811" s="32">
        <v>2</v>
      </c>
      <c r="E811" s="30">
        <v>4219904</v>
      </c>
      <c r="F811" s="30">
        <v>240</v>
      </c>
      <c r="G811" s="116">
        <f t="shared" si="161"/>
        <v>40118</v>
      </c>
      <c r="H811" s="116">
        <f t="shared" si="161"/>
        <v>40118</v>
      </c>
      <c r="I811" s="116">
        <f t="shared" si="161"/>
        <v>18661.5</v>
      </c>
      <c r="J811" s="135">
        <f t="shared" si="154"/>
        <v>46.516526247569665</v>
      </c>
      <c r="K811" s="135">
        <f t="shared" si="155"/>
        <v>46.516526247569665</v>
      </c>
    </row>
    <row r="812" spans="1:11" ht="25.5" x14ac:dyDescent="0.2">
      <c r="A812" s="99" t="s">
        <v>225</v>
      </c>
      <c r="B812" s="66">
        <v>23</v>
      </c>
      <c r="C812" s="31">
        <v>7</v>
      </c>
      <c r="D812" s="32">
        <v>2</v>
      </c>
      <c r="E812" s="30">
        <v>4219904</v>
      </c>
      <c r="F812" s="30">
        <v>244</v>
      </c>
      <c r="G812" s="116">
        <v>40118</v>
      </c>
      <c r="H812" s="116">
        <v>40118</v>
      </c>
      <c r="I812" s="116">
        <v>18661.5</v>
      </c>
      <c r="J812" s="135">
        <f t="shared" si="154"/>
        <v>46.516526247569665</v>
      </c>
      <c r="K812" s="135">
        <f t="shared" si="155"/>
        <v>46.516526247569665</v>
      </c>
    </row>
    <row r="813" spans="1:11" x14ac:dyDescent="0.2">
      <c r="A813" s="29" t="s">
        <v>102</v>
      </c>
      <c r="B813" s="66">
        <v>23</v>
      </c>
      <c r="C813" s="31">
        <v>7</v>
      </c>
      <c r="D813" s="32">
        <v>2</v>
      </c>
      <c r="E813" s="30">
        <v>4230000</v>
      </c>
      <c r="F813" s="30"/>
      <c r="G813" s="116">
        <f>G814</f>
        <v>109721.20000000001</v>
      </c>
      <c r="H813" s="116">
        <f>H814</f>
        <v>109721.20000000001</v>
      </c>
      <c r="I813" s="116">
        <f>I814</f>
        <v>54955.9</v>
      </c>
      <c r="J813" s="135">
        <f t="shared" si="154"/>
        <v>50.086856505397314</v>
      </c>
      <c r="K813" s="135">
        <f t="shared" si="155"/>
        <v>50.086856505397314</v>
      </c>
    </row>
    <row r="814" spans="1:11" ht="25.5" x14ac:dyDescent="0.2">
      <c r="A814" s="29" t="s">
        <v>7</v>
      </c>
      <c r="B814" s="66">
        <v>23</v>
      </c>
      <c r="C814" s="31">
        <v>7</v>
      </c>
      <c r="D814" s="32">
        <v>2</v>
      </c>
      <c r="E814" s="30">
        <v>4239900</v>
      </c>
      <c r="F814" s="30"/>
      <c r="G814" s="116">
        <f>G815+G819+G823</f>
        <v>109721.20000000001</v>
      </c>
      <c r="H814" s="116">
        <f>H815+H819+H823+H827</f>
        <v>109721.20000000001</v>
      </c>
      <c r="I814" s="116">
        <f>I815+I819+I823+I827</f>
        <v>54955.9</v>
      </c>
      <c r="J814" s="135">
        <f t="shared" si="154"/>
        <v>50.086856505397314</v>
      </c>
      <c r="K814" s="135">
        <f t="shared" si="155"/>
        <v>50.086856505397314</v>
      </c>
    </row>
    <row r="815" spans="1:11" ht="76.5" x14ac:dyDescent="0.2">
      <c r="A815" s="97" t="s">
        <v>219</v>
      </c>
      <c r="B815" s="66">
        <v>23</v>
      </c>
      <c r="C815" s="31">
        <v>7</v>
      </c>
      <c r="D815" s="32">
        <v>2</v>
      </c>
      <c r="E815" s="30">
        <v>4239900</v>
      </c>
      <c r="F815" s="30">
        <v>100</v>
      </c>
      <c r="G815" s="116">
        <f>G816</f>
        <v>75751.900000000009</v>
      </c>
      <c r="H815" s="116">
        <f>H816</f>
        <v>75751.900000000009</v>
      </c>
      <c r="I815" s="116">
        <f>I816</f>
        <v>36296.199999999997</v>
      </c>
      <c r="J815" s="135">
        <f t="shared" si="154"/>
        <v>47.91457375986608</v>
      </c>
      <c r="K815" s="135">
        <f t="shared" si="155"/>
        <v>47.91457375986608</v>
      </c>
    </row>
    <row r="816" spans="1:11" ht="25.5" x14ac:dyDescent="0.2">
      <c r="A816" s="97" t="s">
        <v>271</v>
      </c>
      <c r="B816" s="66">
        <v>23</v>
      </c>
      <c r="C816" s="31">
        <v>7</v>
      </c>
      <c r="D816" s="32">
        <v>2</v>
      </c>
      <c r="E816" s="30">
        <v>4239900</v>
      </c>
      <c r="F816" s="30">
        <v>110</v>
      </c>
      <c r="G816" s="116">
        <f>G817+G818</f>
        <v>75751.900000000009</v>
      </c>
      <c r="H816" s="116">
        <f>H817+H818</f>
        <v>75751.900000000009</v>
      </c>
      <c r="I816" s="116">
        <f>I817+I818</f>
        <v>36296.199999999997</v>
      </c>
      <c r="J816" s="135">
        <f t="shared" si="154"/>
        <v>47.91457375986608</v>
      </c>
      <c r="K816" s="135">
        <f t="shared" si="155"/>
        <v>47.91457375986608</v>
      </c>
    </row>
    <row r="817" spans="1:11" x14ac:dyDescent="0.2">
      <c r="A817" s="97" t="s">
        <v>221</v>
      </c>
      <c r="B817" s="66">
        <v>23</v>
      </c>
      <c r="C817" s="31">
        <v>7</v>
      </c>
      <c r="D817" s="32">
        <v>2</v>
      </c>
      <c r="E817" s="30">
        <v>4239900</v>
      </c>
      <c r="F817" s="30">
        <v>111</v>
      </c>
      <c r="G817" s="116">
        <v>75113.100000000006</v>
      </c>
      <c r="H817" s="116">
        <v>75113.100000000006</v>
      </c>
      <c r="I817" s="116">
        <v>36131.1</v>
      </c>
      <c r="J817" s="135">
        <f t="shared" si="154"/>
        <v>48.102261789221842</v>
      </c>
      <c r="K817" s="135">
        <f t="shared" si="155"/>
        <v>48.102261789221842</v>
      </c>
    </row>
    <row r="818" spans="1:11" ht="25.5" x14ac:dyDescent="0.2">
      <c r="A818" s="29" t="s">
        <v>222</v>
      </c>
      <c r="B818" s="66">
        <v>23</v>
      </c>
      <c r="C818" s="31">
        <v>7</v>
      </c>
      <c r="D818" s="32">
        <v>2</v>
      </c>
      <c r="E818" s="30">
        <v>4239900</v>
      </c>
      <c r="F818" s="30">
        <v>112</v>
      </c>
      <c r="G818" s="116">
        <v>638.79999999999995</v>
      </c>
      <c r="H818" s="116">
        <v>638.79999999999995</v>
      </c>
      <c r="I818" s="116">
        <v>165.1</v>
      </c>
      <c r="J818" s="135">
        <f t="shared" si="154"/>
        <v>25.84533500313087</v>
      </c>
      <c r="K818" s="135">
        <f t="shared" si="155"/>
        <v>25.84533500313087</v>
      </c>
    </row>
    <row r="819" spans="1:11" ht="25.5" x14ac:dyDescent="0.2">
      <c r="A819" s="98" t="s">
        <v>223</v>
      </c>
      <c r="B819" s="66">
        <v>23</v>
      </c>
      <c r="C819" s="31">
        <v>7</v>
      </c>
      <c r="D819" s="32">
        <v>2</v>
      </c>
      <c r="E819" s="30">
        <v>4239900</v>
      </c>
      <c r="F819" s="30">
        <v>200</v>
      </c>
      <c r="G819" s="116">
        <f>G820</f>
        <v>9561.7000000000007</v>
      </c>
      <c r="H819" s="116">
        <f>H820</f>
        <v>9553.7000000000007</v>
      </c>
      <c r="I819" s="116">
        <f>I820</f>
        <v>2849.3</v>
      </c>
      <c r="J819" s="135">
        <f t="shared" si="154"/>
        <v>29.799094303314266</v>
      </c>
      <c r="K819" s="135">
        <f t="shared" si="155"/>
        <v>29.824047227775623</v>
      </c>
    </row>
    <row r="820" spans="1:11" ht="25.5" x14ac:dyDescent="0.2">
      <c r="A820" s="97" t="s">
        <v>224</v>
      </c>
      <c r="B820" s="66">
        <v>23</v>
      </c>
      <c r="C820" s="31">
        <v>7</v>
      </c>
      <c r="D820" s="32">
        <v>2</v>
      </c>
      <c r="E820" s="30">
        <v>4239900</v>
      </c>
      <c r="F820" s="30">
        <v>240</v>
      </c>
      <c r="G820" s="116">
        <f>G821+G822</f>
        <v>9561.7000000000007</v>
      </c>
      <c r="H820" s="116">
        <f>H821+H822</f>
        <v>9553.7000000000007</v>
      </c>
      <c r="I820" s="116">
        <f>I821+I822</f>
        <v>2849.3</v>
      </c>
      <c r="J820" s="135">
        <f t="shared" si="154"/>
        <v>29.799094303314266</v>
      </c>
      <c r="K820" s="135">
        <f t="shared" si="155"/>
        <v>29.824047227775623</v>
      </c>
    </row>
    <row r="821" spans="1:11" ht="38.25" x14ac:dyDescent="0.2">
      <c r="A821" s="97" t="s">
        <v>231</v>
      </c>
      <c r="B821" s="66">
        <v>23</v>
      </c>
      <c r="C821" s="31">
        <v>7</v>
      </c>
      <c r="D821" s="32">
        <v>2</v>
      </c>
      <c r="E821" s="30">
        <v>4239900</v>
      </c>
      <c r="F821" s="30">
        <v>242</v>
      </c>
      <c r="G821" s="116">
        <v>408.1</v>
      </c>
      <c r="H821" s="116">
        <v>413.2</v>
      </c>
      <c r="I821" s="116">
        <v>225.8</v>
      </c>
      <c r="J821" s="135">
        <f t="shared" si="154"/>
        <v>55.329576084293066</v>
      </c>
      <c r="K821" s="135">
        <f t="shared" si="155"/>
        <v>54.646660212971931</v>
      </c>
    </row>
    <row r="822" spans="1:11" ht="25.5" x14ac:dyDescent="0.2">
      <c r="A822" s="99" t="s">
        <v>225</v>
      </c>
      <c r="B822" s="66">
        <v>23</v>
      </c>
      <c r="C822" s="31">
        <v>7</v>
      </c>
      <c r="D822" s="32">
        <v>2</v>
      </c>
      <c r="E822" s="30">
        <v>4239900</v>
      </c>
      <c r="F822" s="30">
        <v>244</v>
      </c>
      <c r="G822" s="116">
        <v>9153.6</v>
      </c>
      <c r="H822" s="116">
        <v>9140.5</v>
      </c>
      <c r="I822" s="116">
        <v>2623.5</v>
      </c>
      <c r="J822" s="135">
        <f t="shared" si="154"/>
        <v>28.660854745673831</v>
      </c>
      <c r="K822" s="135">
        <f t="shared" si="155"/>
        <v>28.701930966577322</v>
      </c>
    </row>
    <row r="823" spans="1:11" ht="51" x14ac:dyDescent="0.2">
      <c r="A823" s="29" t="s">
        <v>267</v>
      </c>
      <c r="B823" s="66">
        <v>23</v>
      </c>
      <c r="C823" s="31">
        <v>7</v>
      </c>
      <c r="D823" s="32">
        <v>2</v>
      </c>
      <c r="E823" s="30">
        <v>4239900</v>
      </c>
      <c r="F823" s="30">
        <v>600</v>
      </c>
      <c r="G823" s="116">
        <f>G824</f>
        <v>24407.599999999999</v>
      </c>
      <c r="H823" s="116">
        <f>H824</f>
        <v>24391.3</v>
      </c>
      <c r="I823" s="116">
        <f>I824</f>
        <v>15795.9</v>
      </c>
      <c r="J823" s="135">
        <f t="shared" si="154"/>
        <v>64.717137285107924</v>
      </c>
      <c r="K823" s="135">
        <f t="shared" si="155"/>
        <v>64.760385875291604</v>
      </c>
    </row>
    <row r="824" spans="1:11" x14ac:dyDescent="0.2">
      <c r="A824" s="34" t="s">
        <v>274</v>
      </c>
      <c r="B824" s="66">
        <v>23</v>
      </c>
      <c r="C824" s="31">
        <v>7</v>
      </c>
      <c r="D824" s="32">
        <v>2</v>
      </c>
      <c r="E824" s="30">
        <v>4239900</v>
      </c>
      <c r="F824" s="30">
        <v>610</v>
      </c>
      <c r="G824" s="116">
        <f>G825+G826</f>
        <v>24407.599999999999</v>
      </c>
      <c r="H824" s="116">
        <f>H825+H826</f>
        <v>24391.3</v>
      </c>
      <c r="I824" s="116">
        <f>I825+I826</f>
        <v>15795.9</v>
      </c>
      <c r="J824" s="135">
        <f t="shared" si="154"/>
        <v>64.717137285107924</v>
      </c>
      <c r="K824" s="135">
        <f t="shared" si="155"/>
        <v>64.760385875291604</v>
      </c>
    </row>
    <row r="825" spans="1:11" ht="63.75" x14ac:dyDescent="0.2">
      <c r="A825" s="34" t="s">
        <v>275</v>
      </c>
      <c r="B825" s="66">
        <v>23</v>
      </c>
      <c r="C825" s="31">
        <v>7</v>
      </c>
      <c r="D825" s="32">
        <v>2</v>
      </c>
      <c r="E825" s="30">
        <v>4239900</v>
      </c>
      <c r="F825" s="66">
        <v>611</v>
      </c>
      <c r="G825" s="116">
        <v>24166</v>
      </c>
      <c r="H825" s="116">
        <v>24166</v>
      </c>
      <c r="I825" s="116">
        <v>15570.6</v>
      </c>
      <c r="J825" s="135">
        <f t="shared" si="154"/>
        <v>64.431846395762648</v>
      </c>
      <c r="K825" s="135">
        <f t="shared" si="155"/>
        <v>64.431846395762648</v>
      </c>
    </row>
    <row r="826" spans="1:11" ht="25.5" x14ac:dyDescent="0.2">
      <c r="A826" s="34" t="s">
        <v>286</v>
      </c>
      <c r="B826" s="66">
        <v>23</v>
      </c>
      <c r="C826" s="31">
        <v>7</v>
      </c>
      <c r="D826" s="32">
        <v>2</v>
      </c>
      <c r="E826" s="30">
        <v>4239900</v>
      </c>
      <c r="F826" s="66">
        <v>612</v>
      </c>
      <c r="G826" s="116">
        <f>225.3+16.3</f>
        <v>241.60000000000002</v>
      </c>
      <c r="H826" s="116">
        <v>225.3</v>
      </c>
      <c r="I826" s="116">
        <v>225.3</v>
      </c>
      <c r="J826" s="135">
        <f t="shared" si="154"/>
        <v>93.253311258278131</v>
      </c>
      <c r="K826" s="135">
        <f t="shared" si="155"/>
        <v>100</v>
      </c>
    </row>
    <row r="827" spans="1:11" x14ac:dyDescent="0.2">
      <c r="A827" s="97" t="s">
        <v>226</v>
      </c>
      <c r="B827" s="66">
        <v>23</v>
      </c>
      <c r="C827" s="31">
        <v>7</v>
      </c>
      <c r="D827" s="32">
        <v>2</v>
      </c>
      <c r="E827" s="30">
        <v>4239900</v>
      </c>
      <c r="F827" s="30">
        <v>800</v>
      </c>
      <c r="G827" s="116">
        <f t="shared" ref="G827:I828" si="162">G828</f>
        <v>0</v>
      </c>
      <c r="H827" s="116">
        <f t="shared" si="162"/>
        <v>24.3</v>
      </c>
      <c r="I827" s="116">
        <f t="shared" si="162"/>
        <v>14.5</v>
      </c>
      <c r="J827" s="135">
        <v>0</v>
      </c>
      <c r="K827" s="135">
        <f t="shared" si="155"/>
        <v>59.670781893004111</v>
      </c>
    </row>
    <row r="828" spans="1:11" x14ac:dyDescent="0.2">
      <c r="A828" s="97" t="s">
        <v>227</v>
      </c>
      <c r="B828" s="66">
        <v>23</v>
      </c>
      <c r="C828" s="31">
        <v>7</v>
      </c>
      <c r="D828" s="32">
        <v>2</v>
      </c>
      <c r="E828" s="30">
        <v>4239900</v>
      </c>
      <c r="F828" s="30">
        <v>850</v>
      </c>
      <c r="G828" s="116">
        <f t="shared" si="162"/>
        <v>0</v>
      </c>
      <c r="H828" s="116">
        <f t="shared" si="162"/>
        <v>24.3</v>
      </c>
      <c r="I828" s="116">
        <f t="shared" si="162"/>
        <v>14.5</v>
      </c>
      <c r="J828" s="135">
        <v>0</v>
      </c>
      <c r="K828" s="135">
        <f t="shared" si="155"/>
        <v>59.670781893004111</v>
      </c>
    </row>
    <row r="829" spans="1:11" ht="25.5" x14ac:dyDescent="0.2">
      <c r="A829" s="97" t="s">
        <v>228</v>
      </c>
      <c r="B829" s="66">
        <v>23</v>
      </c>
      <c r="C829" s="31">
        <v>7</v>
      </c>
      <c r="D829" s="32">
        <v>2</v>
      </c>
      <c r="E829" s="30">
        <v>4239900</v>
      </c>
      <c r="F829" s="30">
        <v>852</v>
      </c>
      <c r="G829" s="116">
        <v>0</v>
      </c>
      <c r="H829" s="116">
        <v>24.3</v>
      </c>
      <c r="I829" s="116">
        <v>14.5</v>
      </c>
      <c r="J829" s="135">
        <v>0</v>
      </c>
      <c r="K829" s="135">
        <f t="shared" si="155"/>
        <v>59.670781893004111</v>
      </c>
    </row>
    <row r="830" spans="1:11" x14ac:dyDescent="0.2">
      <c r="A830" s="29" t="s">
        <v>98</v>
      </c>
      <c r="B830" s="66">
        <v>23</v>
      </c>
      <c r="C830" s="31">
        <v>7</v>
      </c>
      <c r="D830" s="32">
        <v>2</v>
      </c>
      <c r="E830" s="30">
        <v>4360000</v>
      </c>
      <c r="F830" s="66"/>
      <c r="G830" s="116">
        <f t="shared" ref="G830:I833" si="163">G831</f>
        <v>2655</v>
      </c>
      <c r="H830" s="116">
        <f t="shared" si="163"/>
        <v>2655</v>
      </c>
      <c r="I830" s="116">
        <f t="shared" si="163"/>
        <v>374</v>
      </c>
      <c r="J830" s="135">
        <f t="shared" si="154"/>
        <v>14.086629001883239</v>
      </c>
      <c r="K830" s="135">
        <f t="shared" si="155"/>
        <v>14.086629001883239</v>
      </c>
    </row>
    <row r="831" spans="1:11" ht="38.25" x14ac:dyDescent="0.2">
      <c r="A831" s="34" t="s">
        <v>361</v>
      </c>
      <c r="B831" s="66">
        <v>23</v>
      </c>
      <c r="C831" s="31">
        <v>7</v>
      </c>
      <c r="D831" s="32">
        <v>2</v>
      </c>
      <c r="E831" s="30">
        <v>4362100</v>
      </c>
      <c r="F831" s="66"/>
      <c r="G831" s="116">
        <f t="shared" si="163"/>
        <v>2655</v>
      </c>
      <c r="H831" s="116">
        <f t="shared" si="163"/>
        <v>2655</v>
      </c>
      <c r="I831" s="116">
        <f t="shared" si="163"/>
        <v>374</v>
      </c>
      <c r="J831" s="135">
        <f t="shared" si="154"/>
        <v>14.086629001883239</v>
      </c>
      <c r="K831" s="135">
        <f t="shared" si="155"/>
        <v>14.086629001883239</v>
      </c>
    </row>
    <row r="832" spans="1:11" ht="25.5" x14ac:dyDescent="0.2">
      <c r="A832" s="98" t="s">
        <v>223</v>
      </c>
      <c r="B832" s="66">
        <v>23</v>
      </c>
      <c r="C832" s="31">
        <v>7</v>
      </c>
      <c r="D832" s="32">
        <v>2</v>
      </c>
      <c r="E832" s="30">
        <v>4362100</v>
      </c>
      <c r="F832" s="30">
        <v>200</v>
      </c>
      <c r="G832" s="116">
        <f t="shared" si="163"/>
        <v>2655</v>
      </c>
      <c r="H832" s="116">
        <f t="shared" si="163"/>
        <v>2655</v>
      </c>
      <c r="I832" s="116">
        <f t="shared" si="163"/>
        <v>374</v>
      </c>
      <c r="J832" s="135">
        <f t="shared" si="154"/>
        <v>14.086629001883239</v>
      </c>
      <c r="K832" s="135">
        <f t="shared" si="155"/>
        <v>14.086629001883239</v>
      </c>
    </row>
    <row r="833" spans="1:11" ht="25.5" x14ac:dyDescent="0.2">
      <c r="A833" s="97" t="s">
        <v>224</v>
      </c>
      <c r="B833" s="66">
        <v>23</v>
      </c>
      <c r="C833" s="31">
        <v>7</v>
      </c>
      <c r="D833" s="32">
        <v>2</v>
      </c>
      <c r="E833" s="30">
        <v>4362100</v>
      </c>
      <c r="F833" s="30">
        <v>240</v>
      </c>
      <c r="G833" s="116">
        <f t="shared" si="163"/>
        <v>2655</v>
      </c>
      <c r="H833" s="116">
        <f t="shared" si="163"/>
        <v>2655</v>
      </c>
      <c r="I833" s="116">
        <f t="shared" si="163"/>
        <v>374</v>
      </c>
      <c r="J833" s="135">
        <f t="shared" si="154"/>
        <v>14.086629001883239</v>
      </c>
      <c r="K833" s="135">
        <f t="shared" si="155"/>
        <v>14.086629001883239</v>
      </c>
    </row>
    <row r="834" spans="1:11" ht="25.5" x14ac:dyDescent="0.2">
      <c r="A834" s="99" t="s">
        <v>225</v>
      </c>
      <c r="B834" s="66">
        <v>23</v>
      </c>
      <c r="C834" s="31">
        <v>7</v>
      </c>
      <c r="D834" s="32">
        <v>2</v>
      </c>
      <c r="E834" s="30">
        <v>4362100</v>
      </c>
      <c r="F834" s="30">
        <v>244</v>
      </c>
      <c r="G834" s="116">
        <v>2655</v>
      </c>
      <c r="H834" s="116">
        <v>2655</v>
      </c>
      <c r="I834" s="116">
        <v>374</v>
      </c>
      <c r="J834" s="135">
        <f t="shared" si="154"/>
        <v>14.086629001883239</v>
      </c>
      <c r="K834" s="135">
        <f t="shared" si="155"/>
        <v>14.086629001883239</v>
      </c>
    </row>
    <row r="835" spans="1:11" ht="25.5" x14ac:dyDescent="0.2">
      <c r="A835" s="29" t="s">
        <v>144</v>
      </c>
      <c r="B835" s="66">
        <v>23</v>
      </c>
      <c r="C835" s="31">
        <v>7</v>
      </c>
      <c r="D835" s="32">
        <v>2</v>
      </c>
      <c r="E835" s="30">
        <v>5200000</v>
      </c>
      <c r="F835" s="30"/>
      <c r="G835" s="116">
        <f>G836+G841</f>
        <v>10550.7</v>
      </c>
      <c r="H835" s="116">
        <f>H836+H841</f>
        <v>10550.7</v>
      </c>
      <c r="I835" s="116">
        <f>I836+I841</f>
        <v>5707.9</v>
      </c>
      <c r="J835" s="135">
        <f t="shared" si="154"/>
        <v>54.099727980134013</v>
      </c>
      <c r="K835" s="135">
        <f t="shared" si="155"/>
        <v>54.099727980134013</v>
      </c>
    </row>
    <row r="836" spans="1:11" ht="25.5" x14ac:dyDescent="0.2">
      <c r="A836" s="29" t="s">
        <v>145</v>
      </c>
      <c r="B836" s="66">
        <v>23</v>
      </c>
      <c r="C836" s="31">
        <v>7</v>
      </c>
      <c r="D836" s="32">
        <v>2</v>
      </c>
      <c r="E836" s="30">
        <v>5200901</v>
      </c>
      <c r="F836" s="30"/>
      <c r="G836" s="116">
        <f t="shared" ref="G836:I839" si="164">G837</f>
        <v>6600.7</v>
      </c>
      <c r="H836" s="116">
        <f t="shared" si="164"/>
        <v>6600.7</v>
      </c>
      <c r="I836" s="116">
        <f t="shared" si="164"/>
        <v>3369.8</v>
      </c>
      <c r="J836" s="135">
        <f t="shared" si="154"/>
        <v>51.052161134425148</v>
      </c>
      <c r="K836" s="135">
        <f t="shared" si="155"/>
        <v>51.052161134425148</v>
      </c>
    </row>
    <row r="837" spans="1:11" ht="51" x14ac:dyDescent="0.2">
      <c r="A837" s="29" t="s">
        <v>348</v>
      </c>
      <c r="B837" s="66">
        <v>23</v>
      </c>
      <c r="C837" s="31">
        <v>7</v>
      </c>
      <c r="D837" s="32">
        <v>2</v>
      </c>
      <c r="E837" s="30">
        <v>5200901</v>
      </c>
      <c r="F837" s="30"/>
      <c r="G837" s="116">
        <f t="shared" si="164"/>
        <v>6600.7</v>
      </c>
      <c r="H837" s="116">
        <f t="shared" si="164"/>
        <v>6600.7</v>
      </c>
      <c r="I837" s="116">
        <f t="shared" si="164"/>
        <v>3369.8</v>
      </c>
      <c r="J837" s="135">
        <f t="shared" si="154"/>
        <v>51.052161134425148</v>
      </c>
      <c r="K837" s="135">
        <f t="shared" si="155"/>
        <v>51.052161134425148</v>
      </c>
    </row>
    <row r="838" spans="1:11" ht="76.5" x14ac:dyDescent="0.2">
      <c r="A838" s="97" t="s">
        <v>219</v>
      </c>
      <c r="B838" s="66">
        <v>23</v>
      </c>
      <c r="C838" s="31">
        <v>7</v>
      </c>
      <c r="D838" s="32">
        <v>2</v>
      </c>
      <c r="E838" s="30">
        <v>5200901</v>
      </c>
      <c r="F838" s="30">
        <v>100</v>
      </c>
      <c r="G838" s="116">
        <f t="shared" si="164"/>
        <v>6600.7</v>
      </c>
      <c r="H838" s="116">
        <f t="shared" si="164"/>
        <v>6600.7</v>
      </c>
      <c r="I838" s="116">
        <f t="shared" si="164"/>
        <v>3369.8</v>
      </c>
      <c r="J838" s="135">
        <f t="shared" si="154"/>
        <v>51.052161134425148</v>
      </c>
      <c r="K838" s="135">
        <f t="shared" si="155"/>
        <v>51.052161134425148</v>
      </c>
    </row>
    <row r="839" spans="1:11" ht="25.5" x14ac:dyDescent="0.2">
      <c r="A839" s="97" t="s">
        <v>271</v>
      </c>
      <c r="B839" s="66">
        <v>23</v>
      </c>
      <c r="C839" s="31">
        <v>7</v>
      </c>
      <c r="D839" s="32">
        <v>2</v>
      </c>
      <c r="E839" s="30">
        <v>5200901</v>
      </c>
      <c r="F839" s="30">
        <v>110</v>
      </c>
      <c r="G839" s="116">
        <f t="shared" si="164"/>
        <v>6600.7</v>
      </c>
      <c r="H839" s="116">
        <f t="shared" si="164"/>
        <v>6600.7</v>
      </c>
      <c r="I839" s="116">
        <f t="shared" si="164"/>
        <v>3369.8</v>
      </c>
      <c r="J839" s="135">
        <f t="shared" si="154"/>
        <v>51.052161134425148</v>
      </c>
      <c r="K839" s="135">
        <f t="shared" si="155"/>
        <v>51.052161134425148</v>
      </c>
    </row>
    <row r="840" spans="1:11" x14ac:dyDescent="0.2">
      <c r="A840" s="97" t="s">
        <v>221</v>
      </c>
      <c r="B840" s="66">
        <v>23</v>
      </c>
      <c r="C840" s="31">
        <v>7</v>
      </c>
      <c r="D840" s="32">
        <v>2</v>
      </c>
      <c r="E840" s="30">
        <v>5200901</v>
      </c>
      <c r="F840" s="30">
        <v>111</v>
      </c>
      <c r="G840" s="116">
        <f>4929+1671.7</f>
        <v>6600.7</v>
      </c>
      <c r="H840" s="116">
        <f>4929+1671.7</f>
        <v>6600.7</v>
      </c>
      <c r="I840" s="116">
        <v>3369.8</v>
      </c>
      <c r="J840" s="135">
        <f t="shared" si="154"/>
        <v>51.052161134425148</v>
      </c>
      <c r="K840" s="135">
        <f t="shared" si="155"/>
        <v>51.052161134425148</v>
      </c>
    </row>
    <row r="841" spans="1:11" ht="25.5" x14ac:dyDescent="0.2">
      <c r="A841" s="29" t="s">
        <v>145</v>
      </c>
      <c r="B841" s="66">
        <v>23</v>
      </c>
      <c r="C841" s="31">
        <v>7</v>
      </c>
      <c r="D841" s="32">
        <v>2</v>
      </c>
      <c r="E841" s="30">
        <v>5200902</v>
      </c>
      <c r="F841" s="30"/>
      <c r="G841" s="116">
        <f t="shared" ref="G841:I844" si="165">G842</f>
        <v>3950</v>
      </c>
      <c r="H841" s="116">
        <f t="shared" si="165"/>
        <v>3950</v>
      </c>
      <c r="I841" s="116">
        <f t="shared" si="165"/>
        <v>2338.1</v>
      </c>
      <c r="J841" s="135">
        <f t="shared" si="154"/>
        <v>59.19240506329114</v>
      </c>
      <c r="K841" s="135">
        <f t="shared" si="155"/>
        <v>59.19240506329114</v>
      </c>
    </row>
    <row r="842" spans="1:11" ht="51" x14ac:dyDescent="0.2">
      <c r="A842" s="29" t="s">
        <v>191</v>
      </c>
      <c r="B842" s="66">
        <v>23</v>
      </c>
      <c r="C842" s="31">
        <v>7</v>
      </c>
      <c r="D842" s="32">
        <v>2</v>
      </c>
      <c r="E842" s="30">
        <v>5200902</v>
      </c>
      <c r="F842" s="30"/>
      <c r="G842" s="116">
        <f t="shared" si="165"/>
        <v>3950</v>
      </c>
      <c r="H842" s="116">
        <f t="shared" si="165"/>
        <v>3950</v>
      </c>
      <c r="I842" s="116">
        <f t="shared" si="165"/>
        <v>2338.1</v>
      </c>
      <c r="J842" s="135">
        <f t="shared" si="154"/>
        <v>59.19240506329114</v>
      </c>
      <c r="K842" s="135">
        <f t="shared" si="155"/>
        <v>59.19240506329114</v>
      </c>
    </row>
    <row r="843" spans="1:11" ht="76.5" x14ac:dyDescent="0.2">
      <c r="A843" s="97" t="s">
        <v>219</v>
      </c>
      <c r="B843" s="66">
        <v>23</v>
      </c>
      <c r="C843" s="31">
        <v>7</v>
      </c>
      <c r="D843" s="32">
        <v>2</v>
      </c>
      <c r="E843" s="30">
        <v>5200902</v>
      </c>
      <c r="F843" s="30">
        <v>100</v>
      </c>
      <c r="G843" s="116">
        <f t="shared" si="165"/>
        <v>3950</v>
      </c>
      <c r="H843" s="116">
        <f t="shared" si="165"/>
        <v>3950</v>
      </c>
      <c r="I843" s="116">
        <f t="shared" si="165"/>
        <v>2338.1</v>
      </c>
      <c r="J843" s="135">
        <f t="shared" si="154"/>
        <v>59.19240506329114</v>
      </c>
      <c r="K843" s="135">
        <f t="shared" si="155"/>
        <v>59.19240506329114</v>
      </c>
    </row>
    <row r="844" spans="1:11" ht="25.5" x14ac:dyDescent="0.2">
      <c r="A844" s="97" t="s">
        <v>271</v>
      </c>
      <c r="B844" s="66">
        <v>23</v>
      </c>
      <c r="C844" s="31">
        <v>7</v>
      </c>
      <c r="D844" s="32">
        <v>2</v>
      </c>
      <c r="E844" s="30">
        <v>5200902</v>
      </c>
      <c r="F844" s="30">
        <v>110</v>
      </c>
      <c r="G844" s="116">
        <f t="shared" si="165"/>
        <v>3950</v>
      </c>
      <c r="H844" s="116">
        <f t="shared" si="165"/>
        <v>3950</v>
      </c>
      <c r="I844" s="116">
        <f t="shared" si="165"/>
        <v>2338.1</v>
      </c>
      <c r="J844" s="135">
        <f t="shared" si="154"/>
        <v>59.19240506329114</v>
      </c>
      <c r="K844" s="135">
        <f t="shared" si="155"/>
        <v>59.19240506329114</v>
      </c>
    </row>
    <row r="845" spans="1:11" x14ac:dyDescent="0.2">
      <c r="A845" s="97" t="s">
        <v>221</v>
      </c>
      <c r="B845" s="66">
        <v>23</v>
      </c>
      <c r="C845" s="31">
        <v>7</v>
      </c>
      <c r="D845" s="32">
        <v>2</v>
      </c>
      <c r="E845" s="30">
        <v>5200902</v>
      </c>
      <c r="F845" s="30">
        <v>111</v>
      </c>
      <c r="G845" s="116">
        <v>3950</v>
      </c>
      <c r="H845" s="116">
        <v>3950</v>
      </c>
      <c r="I845" s="116">
        <v>2338.1</v>
      </c>
      <c r="J845" s="135">
        <f t="shared" ref="J845:J908" si="166">I845/G845*100</f>
        <v>59.19240506329114</v>
      </c>
      <c r="K845" s="135">
        <f t="shared" ref="K845:K908" si="167">I845/H845*100</f>
        <v>59.19240506329114</v>
      </c>
    </row>
    <row r="846" spans="1:11" x14ac:dyDescent="0.2">
      <c r="A846" s="29" t="s">
        <v>49</v>
      </c>
      <c r="B846" s="66">
        <v>23</v>
      </c>
      <c r="C846" s="31">
        <v>7</v>
      </c>
      <c r="D846" s="32">
        <v>2</v>
      </c>
      <c r="E846" s="30">
        <v>5220000</v>
      </c>
      <c r="F846" s="30"/>
      <c r="G846" s="116">
        <f>G847</f>
        <v>9144.7000000000007</v>
      </c>
      <c r="H846" s="116">
        <f>H847</f>
        <v>18221.400000000001</v>
      </c>
      <c r="I846" s="116">
        <f>I847</f>
        <v>3457.7</v>
      </c>
      <c r="J846" s="135">
        <f t="shared" si="166"/>
        <v>37.810972475860325</v>
      </c>
      <c r="K846" s="135">
        <f t="shared" si="167"/>
        <v>18.976039162742705</v>
      </c>
    </row>
    <row r="847" spans="1:11" ht="25.5" x14ac:dyDescent="0.2">
      <c r="A847" s="29" t="s">
        <v>302</v>
      </c>
      <c r="B847" s="66">
        <v>23</v>
      </c>
      <c r="C847" s="31">
        <v>7</v>
      </c>
      <c r="D847" s="32">
        <v>2</v>
      </c>
      <c r="E847" s="30">
        <v>5225600</v>
      </c>
      <c r="F847" s="30"/>
      <c r="G847" s="116">
        <f>G848+G853</f>
        <v>9144.7000000000007</v>
      </c>
      <c r="H847" s="116">
        <f>H848+H853</f>
        <v>18221.400000000001</v>
      </c>
      <c r="I847" s="116">
        <f>I848+I853</f>
        <v>3457.7</v>
      </c>
      <c r="J847" s="135">
        <f t="shared" si="166"/>
        <v>37.810972475860325</v>
      </c>
      <c r="K847" s="135">
        <f t="shared" si="167"/>
        <v>18.976039162742705</v>
      </c>
    </row>
    <row r="848" spans="1:11" ht="25.5" x14ac:dyDescent="0.2">
      <c r="A848" s="29" t="s">
        <v>175</v>
      </c>
      <c r="B848" s="66">
        <v>23</v>
      </c>
      <c r="C848" s="31">
        <v>7</v>
      </c>
      <c r="D848" s="32">
        <v>2</v>
      </c>
      <c r="E848" s="30">
        <v>5225601</v>
      </c>
      <c r="F848" s="30"/>
      <c r="G848" s="116">
        <f t="shared" ref="G848:I849" si="168">G849</f>
        <v>4000</v>
      </c>
      <c r="H848" s="116">
        <f t="shared" si="168"/>
        <v>4000</v>
      </c>
      <c r="I848" s="116">
        <f t="shared" si="168"/>
        <v>1224.2</v>
      </c>
      <c r="J848" s="135">
        <f t="shared" si="166"/>
        <v>30.605</v>
      </c>
      <c r="K848" s="135">
        <f t="shared" si="167"/>
        <v>30.605</v>
      </c>
    </row>
    <row r="849" spans="1:11" ht="25.5" x14ac:dyDescent="0.2">
      <c r="A849" s="98" t="s">
        <v>223</v>
      </c>
      <c r="B849" s="66">
        <v>23</v>
      </c>
      <c r="C849" s="31">
        <v>7</v>
      </c>
      <c r="D849" s="32">
        <v>2</v>
      </c>
      <c r="E849" s="30">
        <v>5225601</v>
      </c>
      <c r="F849" s="30">
        <v>200</v>
      </c>
      <c r="G849" s="116">
        <f t="shared" si="168"/>
        <v>4000</v>
      </c>
      <c r="H849" s="116">
        <f t="shared" si="168"/>
        <v>4000</v>
      </c>
      <c r="I849" s="116">
        <f t="shared" si="168"/>
        <v>1224.2</v>
      </c>
      <c r="J849" s="135">
        <f t="shared" si="166"/>
        <v>30.605</v>
      </c>
      <c r="K849" s="135">
        <f t="shared" si="167"/>
        <v>30.605</v>
      </c>
    </row>
    <row r="850" spans="1:11" ht="25.5" x14ac:dyDescent="0.2">
      <c r="A850" s="97" t="s">
        <v>224</v>
      </c>
      <c r="B850" s="66">
        <v>23</v>
      </c>
      <c r="C850" s="31">
        <v>7</v>
      </c>
      <c r="D850" s="32">
        <v>2</v>
      </c>
      <c r="E850" s="30">
        <v>5225601</v>
      </c>
      <c r="F850" s="30">
        <v>240</v>
      </c>
      <c r="G850" s="116">
        <f>G851+G852</f>
        <v>4000</v>
      </c>
      <c r="H850" s="116">
        <f>H851+H852</f>
        <v>4000</v>
      </c>
      <c r="I850" s="116">
        <f>I851+I852</f>
        <v>1224.2</v>
      </c>
      <c r="J850" s="135">
        <f t="shared" si="166"/>
        <v>30.605</v>
      </c>
      <c r="K850" s="135">
        <f t="shared" si="167"/>
        <v>30.605</v>
      </c>
    </row>
    <row r="851" spans="1:11" ht="38.25" x14ac:dyDescent="0.2">
      <c r="A851" s="97" t="s">
        <v>231</v>
      </c>
      <c r="B851" s="66">
        <v>23</v>
      </c>
      <c r="C851" s="31">
        <v>7</v>
      </c>
      <c r="D851" s="32">
        <v>2</v>
      </c>
      <c r="E851" s="30">
        <v>5225601</v>
      </c>
      <c r="F851" s="30">
        <v>242</v>
      </c>
      <c r="G851" s="116">
        <v>2875</v>
      </c>
      <c r="H851" s="116">
        <v>2875</v>
      </c>
      <c r="I851" s="116">
        <v>678.5</v>
      </c>
      <c r="J851" s="135">
        <f t="shared" si="166"/>
        <v>23.599999999999998</v>
      </c>
      <c r="K851" s="135">
        <f t="shared" si="167"/>
        <v>23.599999999999998</v>
      </c>
    </row>
    <row r="852" spans="1:11" ht="25.5" x14ac:dyDescent="0.2">
      <c r="A852" s="99" t="s">
        <v>225</v>
      </c>
      <c r="B852" s="66">
        <v>23</v>
      </c>
      <c r="C852" s="31">
        <v>7</v>
      </c>
      <c r="D852" s="32">
        <v>2</v>
      </c>
      <c r="E852" s="30">
        <v>5225601</v>
      </c>
      <c r="F852" s="30">
        <v>244</v>
      </c>
      <c r="G852" s="116">
        <v>1125</v>
      </c>
      <c r="H852" s="116">
        <v>1125</v>
      </c>
      <c r="I852" s="116">
        <v>545.70000000000005</v>
      </c>
      <c r="J852" s="135">
        <f t="shared" si="166"/>
        <v>48.506666666666668</v>
      </c>
      <c r="K852" s="135">
        <f t="shared" si="167"/>
        <v>48.506666666666668</v>
      </c>
    </row>
    <row r="853" spans="1:11" ht="38.25" x14ac:dyDescent="0.2">
      <c r="A853" s="29" t="s">
        <v>303</v>
      </c>
      <c r="B853" s="66">
        <v>23</v>
      </c>
      <c r="C853" s="31">
        <v>7</v>
      </c>
      <c r="D853" s="32">
        <v>2</v>
      </c>
      <c r="E853" s="30">
        <v>5225602</v>
      </c>
      <c r="F853" s="30"/>
      <c r="G853" s="116">
        <f t="shared" ref="G853:I855" si="169">G854</f>
        <v>5144.7</v>
      </c>
      <c r="H853" s="116">
        <f t="shared" si="169"/>
        <v>14221.4</v>
      </c>
      <c r="I853" s="116">
        <f t="shared" si="169"/>
        <v>2233.5</v>
      </c>
      <c r="J853" s="135">
        <f t="shared" si="166"/>
        <v>43.413610123039248</v>
      </c>
      <c r="K853" s="135">
        <f t="shared" si="167"/>
        <v>15.70520483215436</v>
      </c>
    </row>
    <row r="854" spans="1:11" ht="25.5" x14ac:dyDescent="0.2">
      <c r="A854" s="98" t="s">
        <v>223</v>
      </c>
      <c r="B854" s="66">
        <v>23</v>
      </c>
      <c r="C854" s="31">
        <v>7</v>
      </c>
      <c r="D854" s="32">
        <v>2</v>
      </c>
      <c r="E854" s="30">
        <v>5225602</v>
      </c>
      <c r="F854" s="30">
        <v>200</v>
      </c>
      <c r="G854" s="116">
        <f t="shared" si="169"/>
        <v>5144.7</v>
      </c>
      <c r="H854" s="116">
        <f t="shared" si="169"/>
        <v>14221.4</v>
      </c>
      <c r="I854" s="116">
        <f t="shared" si="169"/>
        <v>2233.5</v>
      </c>
      <c r="J854" s="135">
        <f t="shared" si="166"/>
        <v>43.413610123039248</v>
      </c>
      <c r="K854" s="135">
        <f t="shared" si="167"/>
        <v>15.70520483215436</v>
      </c>
    </row>
    <row r="855" spans="1:11" ht="25.5" x14ac:dyDescent="0.2">
      <c r="A855" s="97" t="s">
        <v>224</v>
      </c>
      <c r="B855" s="66">
        <v>23</v>
      </c>
      <c r="C855" s="31">
        <v>7</v>
      </c>
      <c r="D855" s="32">
        <v>2</v>
      </c>
      <c r="E855" s="30">
        <v>5225602</v>
      </c>
      <c r="F855" s="30">
        <v>240</v>
      </c>
      <c r="G855" s="116">
        <f t="shared" si="169"/>
        <v>5144.7</v>
      </c>
      <c r="H855" s="116">
        <f t="shared" si="169"/>
        <v>14221.4</v>
      </c>
      <c r="I855" s="116">
        <f t="shared" si="169"/>
        <v>2233.5</v>
      </c>
      <c r="J855" s="135">
        <f t="shared" si="166"/>
        <v>43.413610123039248</v>
      </c>
      <c r="K855" s="135">
        <f t="shared" si="167"/>
        <v>15.70520483215436</v>
      </c>
    </row>
    <row r="856" spans="1:11" ht="25.5" x14ac:dyDescent="0.2">
      <c r="A856" s="99" t="s">
        <v>225</v>
      </c>
      <c r="B856" s="66">
        <v>23</v>
      </c>
      <c r="C856" s="31">
        <v>7</v>
      </c>
      <c r="D856" s="32">
        <v>2</v>
      </c>
      <c r="E856" s="30">
        <v>5225602</v>
      </c>
      <c r="F856" s="30">
        <v>244</v>
      </c>
      <c r="G856" s="116">
        <v>5144.7</v>
      </c>
      <c r="H856" s="116">
        <v>14221.4</v>
      </c>
      <c r="I856" s="116">
        <v>2233.5</v>
      </c>
      <c r="J856" s="135">
        <f t="shared" si="166"/>
        <v>43.413610123039248</v>
      </c>
      <c r="K856" s="135">
        <f t="shared" si="167"/>
        <v>15.70520483215436</v>
      </c>
    </row>
    <row r="857" spans="1:11" ht="25.5" x14ac:dyDescent="0.2">
      <c r="A857" s="29" t="s">
        <v>9</v>
      </c>
      <c r="B857" s="66">
        <v>23</v>
      </c>
      <c r="C857" s="31">
        <v>7</v>
      </c>
      <c r="D857" s="32">
        <v>2</v>
      </c>
      <c r="E857" s="30">
        <v>7950000</v>
      </c>
      <c r="F857" s="30"/>
      <c r="G857" s="116">
        <f>G858+G863</f>
        <v>12173</v>
      </c>
      <c r="H857" s="116">
        <f>H858+H863</f>
        <v>13373</v>
      </c>
      <c r="I857" s="116">
        <f>I858+I863</f>
        <v>2349.5</v>
      </c>
      <c r="J857" s="135">
        <f t="shared" si="166"/>
        <v>19.300911854103344</v>
      </c>
      <c r="K857" s="135">
        <f t="shared" si="167"/>
        <v>17.568982277723773</v>
      </c>
    </row>
    <row r="858" spans="1:11" ht="25.5" x14ac:dyDescent="0.2">
      <c r="A858" s="29" t="s">
        <v>210</v>
      </c>
      <c r="B858" s="66">
        <v>23</v>
      </c>
      <c r="C858" s="31">
        <v>7</v>
      </c>
      <c r="D858" s="32">
        <v>2</v>
      </c>
      <c r="E858" s="30">
        <v>7950000</v>
      </c>
      <c r="F858" s="30"/>
      <c r="G858" s="116">
        <f t="shared" ref="G858:I859" si="170">G859</f>
        <v>12045</v>
      </c>
      <c r="H858" s="116">
        <f t="shared" si="170"/>
        <v>13245</v>
      </c>
      <c r="I858" s="116">
        <f t="shared" si="170"/>
        <v>2291.8000000000002</v>
      </c>
      <c r="J858" s="135">
        <f t="shared" si="166"/>
        <v>19.026982150269824</v>
      </c>
      <c r="K858" s="135">
        <f t="shared" si="167"/>
        <v>17.303133257833146</v>
      </c>
    </row>
    <row r="859" spans="1:11" ht="25.5" x14ac:dyDescent="0.2">
      <c r="A859" s="98" t="s">
        <v>223</v>
      </c>
      <c r="B859" s="66">
        <v>23</v>
      </c>
      <c r="C859" s="31">
        <v>7</v>
      </c>
      <c r="D859" s="32">
        <v>2</v>
      </c>
      <c r="E859" s="30">
        <v>7950000</v>
      </c>
      <c r="F859" s="30">
        <v>200</v>
      </c>
      <c r="G859" s="116">
        <f t="shared" si="170"/>
        <v>12045</v>
      </c>
      <c r="H859" s="116">
        <f t="shared" si="170"/>
        <v>13245</v>
      </c>
      <c r="I859" s="116">
        <f t="shared" si="170"/>
        <v>2291.8000000000002</v>
      </c>
      <c r="J859" s="135">
        <f t="shared" si="166"/>
        <v>19.026982150269824</v>
      </c>
      <c r="K859" s="135">
        <f t="shared" si="167"/>
        <v>17.303133257833146</v>
      </c>
    </row>
    <row r="860" spans="1:11" ht="25.5" x14ac:dyDescent="0.2">
      <c r="A860" s="97" t="s">
        <v>224</v>
      </c>
      <c r="B860" s="66">
        <v>23</v>
      </c>
      <c r="C860" s="31">
        <v>7</v>
      </c>
      <c r="D860" s="32">
        <v>2</v>
      </c>
      <c r="E860" s="30">
        <v>7950000</v>
      </c>
      <c r="F860" s="30">
        <v>240</v>
      </c>
      <c r="G860" s="116">
        <f>G861+G862</f>
        <v>12045</v>
      </c>
      <c r="H860" s="116">
        <f>H861+H862</f>
        <v>13245</v>
      </c>
      <c r="I860" s="116">
        <f>I861+I862</f>
        <v>2291.8000000000002</v>
      </c>
      <c r="J860" s="135">
        <f t="shared" si="166"/>
        <v>19.026982150269824</v>
      </c>
      <c r="K860" s="135">
        <f t="shared" si="167"/>
        <v>17.303133257833146</v>
      </c>
    </row>
    <row r="861" spans="1:11" ht="38.25" x14ac:dyDescent="0.2">
      <c r="A861" s="97" t="s">
        <v>231</v>
      </c>
      <c r="B861" s="66">
        <v>23</v>
      </c>
      <c r="C861" s="31">
        <v>7</v>
      </c>
      <c r="D861" s="32">
        <v>2</v>
      </c>
      <c r="E861" s="30">
        <v>7950000</v>
      </c>
      <c r="F861" s="30">
        <v>242</v>
      </c>
      <c r="G861" s="116">
        <v>2875</v>
      </c>
      <c r="H861" s="116">
        <v>2875</v>
      </c>
      <c r="I861" s="116">
        <v>1146.5999999999999</v>
      </c>
      <c r="J861" s="135">
        <f t="shared" si="166"/>
        <v>39.881739130434781</v>
      </c>
      <c r="K861" s="135">
        <f t="shared" si="167"/>
        <v>39.881739130434781</v>
      </c>
    </row>
    <row r="862" spans="1:11" ht="25.5" x14ac:dyDescent="0.2">
      <c r="A862" s="99" t="s">
        <v>225</v>
      </c>
      <c r="B862" s="66">
        <v>23</v>
      </c>
      <c r="C862" s="31">
        <v>7</v>
      </c>
      <c r="D862" s="32">
        <v>2</v>
      </c>
      <c r="E862" s="30">
        <v>7950000</v>
      </c>
      <c r="F862" s="30">
        <v>244</v>
      </c>
      <c r="G862" s="116">
        <v>9170</v>
      </c>
      <c r="H862" s="116">
        <v>10370</v>
      </c>
      <c r="I862" s="116">
        <v>1145.2</v>
      </c>
      <c r="J862" s="135">
        <f t="shared" si="166"/>
        <v>12.488549618320612</v>
      </c>
      <c r="K862" s="135">
        <f t="shared" si="167"/>
        <v>11.043394406943104</v>
      </c>
    </row>
    <row r="863" spans="1:11" ht="25.5" x14ac:dyDescent="0.2">
      <c r="A863" s="97" t="s">
        <v>323</v>
      </c>
      <c r="B863" s="66">
        <v>23</v>
      </c>
      <c r="C863" s="31">
        <v>7</v>
      </c>
      <c r="D863" s="32">
        <v>2</v>
      </c>
      <c r="E863" s="30">
        <v>7950000</v>
      </c>
      <c r="F863" s="30"/>
      <c r="G863" s="116">
        <f>G864+G867</f>
        <v>128</v>
      </c>
      <c r="H863" s="116">
        <f>H864+H867</f>
        <v>128</v>
      </c>
      <c r="I863" s="116">
        <f>I864+I867</f>
        <v>57.7</v>
      </c>
      <c r="J863" s="135">
        <f t="shared" si="166"/>
        <v>45.078125</v>
      </c>
      <c r="K863" s="135">
        <f t="shared" si="167"/>
        <v>45.078125</v>
      </c>
    </row>
    <row r="864" spans="1:11" ht="25.5" x14ac:dyDescent="0.2">
      <c r="A864" s="98" t="s">
        <v>223</v>
      </c>
      <c r="B864" s="66">
        <v>23</v>
      </c>
      <c r="C864" s="31">
        <v>7</v>
      </c>
      <c r="D864" s="32">
        <v>2</v>
      </c>
      <c r="E864" s="30">
        <v>7950000</v>
      </c>
      <c r="F864" s="30">
        <v>200</v>
      </c>
      <c r="G864" s="116">
        <f t="shared" ref="G864:I865" si="171">G865</f>
        <v>111</v>
      </c>
      <c r="H864" s="116">
        <f t="shared" si="171"/>
        <v>111</v>
      </c>
      <c r="I864" s="116">
        <f t="shared" si="171"/>
        <v>40.700000000000003</v>
      </c>
      <c r="J864" s="135">
        <f t="shared" si="166"/>
        <v>36.666666666666671</v>
      </c>
      <c r="K864" s="135">
        <f t="shared" si="167"/>
        <v>36.666666666666671</v>
      </c>
    </row>
    <row r="865" spans="1:12" ht="25.5" x14ac:dyDescent="0.2">
      <c r="A865" s="97" t="s">
        <v>224</v>
      </c>
      <c r="B865" s="66">
        <v>23</v>
      </c>
      <c r="C865" s="31">
        <v>7</v>
      </c>
      <c r="D865" s="32">
        <v>2</v>
      </c>
      <c r="E865" s="30">
        <v>7950000</v>
      </c>
      <c r="F865" s="30">
        <v>240</v>
      </c>
      <c r="G865" s="116">
        <f t="shared" si="171"/>
        <v>111</v>
      </c>
      <c r="H865" s="116">
        <f t="shared" si="171"/>
        <v>111</v>
      </c>
      <c r="I865" s="116">
        <f t="shared" si="171"/>
        <v>40.700000000000003</v>
      </c>
      <c r="J865" s="135">
        <f t="shared" si="166"/>
        <v>36.666666666666671</v>
      </c>
      <c r="K865" s="135">
        <f t="shared" si="167"/>
        <v>36.666666666666671</v>
      </c>
    </row>
    <row r="866" spans="1:12" ht="25.5" x14ac:dyDescent="0.2">
      <c r="A866" s="99" t="s">
        <v>225</v>
      </c>
      <c r="B866" s="66">
        <v>23</v>
      </c>
      <c r="C866" s="31">
        <v>7</v>
      </c>
      <c r="D866" s="32">
        <v>2</v>
      </c>
      <c r="E866" s="30">
        <v>7950000</v>
      </c>
      <c r="F866" s="30">
        <v>244</v>
      </c>
      <c r="G866" s="116">
        <v>111</v>
      </c>
      <c r="H866" s="116">
        <v>111</v>
      </c>
      <c r="I866" s="116">
        <v>40.700000000000003</v>
      </c>
      <c r="J866" s="135">
        <f t="shared" si="166"/>
        <v>36.666666666666671</v>
      </c>
      <c r="K866" s="135">
        <f t="shared" si="167"/>
        <v>36.666666666666671</v>
      </c>
    </row>
    <row r="867" spans="1:12" ht="51" x14ac:dyDescent="0.2">
      <c r="A867" s="29" t="s">
        <v>267</v>
      </c>
      <c r="B867" s="66">
        <v>23</v>
      </c>
      <c r="C867" s="31">
        <v>7</v>
      </c>
      <c r="D867" s="32">
        <v>2</v>
      </c>
      <c r="E867" s="30">
        <v>7950000</v>
      </c>
      <c r="F867" s="30">
        <v>600</v>
      </c>
      <c r="G867" s="116">
        <f t="shared" ref="G867:I868" si="172">G868</f>
        <v>17</v>
      </c>
      <c r="H867" s="116">
        <f t="shared" si="172"/>
        <v>17</v>
      </c>
      <c r="I867" s="116">
        <f t="shared" si="172"/>
        <v>17</v>
      </c>
      <c r="J867" s="135">
        <f t="shared" si="166"/>
        <v>100</v>
      </c>
      <c r="K867" s="135">
        <f t="shared" si="167"/>
        <v>100</v>
      </c>
    </row>
    <row r="868" spans="1:12" x14ac:dyDescent="0.2">
      <c r="A868" s="34" t="s">
        <v>274</v>
      </c>
      <c r="B868" s="66">
        <v>23</v>
      </c>
      <c r="C868" s="31">
        <v>7</v>
      </c>
      <c r="D868" s="32">
        <v>2</v>
      </c>
      <c r="E868" s="30">
        <v>7950000</v>
      </c>
      <c r="F868" s="30">
        <v>610</v>
      </c>
      <c r="G868" s="116">
        <f t="shared" si="172"/>
        <v>17</v>
      </c>
      <c r="H868" s="116">
        <f t="shared" si="172"/>
        <v>17</v>
      </c>
      <c r="I868" s="116">
        <f t="shared" si="172"/>
        <v>17</v>
      </c>
      <c r="J868" s="135">
        <f t="shared" si="166"/>
        <v>100</v>
      </c>
      <c r="K868" s="135">
        <f t="shared" si="167"/>
        <v>100</v>
      </c>
    </row>
    <row r="869" spans="1:12" ht="25.5" x14ac:dyDescent="0.2">
      <c r="A869" s="29" t="s">
        <v>286</v>
      </c>
      <c r="B869" s="66">
        <v>23</v>
      </c>
      <c r="C869" s="31">
        <v>7</v>
      </c>
      <c r="D869" s="32">
        <v>2</v>
      </c>
      <c r="E869" s="30">
        <v>7950000</v>
      </c>
      <c r="F869" s="30">
        <v>612</v>
      </c>
      <c r="G869" s="116">
        <v>17</v>
      </c>
      <c r="H869" s="116">
        <v>17</v>
      </c>
      <c r="I869" s="116">
        <v>17</v>
      </c>
      <c r="J869" s="135">
        <f t="shared" si="166"/>
        <v>100</v>
      </c>
      <c r="K869" s="135">
        <f t="shared" si="167"/>
        <v>100</v>
      </c>
    </row>
    <row r="870" spans="1:12" x14ac:dyDescent="0.2">
      <c r="A870" s="29" t="s">
        <v>59</v>
      </c>
      <c r="B870" s="66">
        <v>23</v>
      </c>
      <c r="C870" s="31">
        <v>7</v>
      </c>
      <c r="D870" s="32">
        <v>7</v>
      </c>
      <c r="E870" s="30"/>
      <c r="F870" s="30"/>
      <c r="G870" s="116">
        <f>G871+G889+G884</f>
        <v>19492.900000000001</v>
      </c>
      <c r="H870" s="116">
        <f>H871+H889+H884</f>
        <v>19137.2</v>
      </c>
      <c r="I870" s="116">
        <f>I871+I889+I884</f>
        <v>10796.2</v>
      </c>
      <c r="J870" s="135">
        <f t="shared" si="166"/>
        <v>55.38529413273551</v>
      </c>
      <c r="K870" s="135">
        <f t="shared" si="167"/>
        <v>56.414731517672386</v>
      </c>
      <c r="L870" s="117">
        <f>10796.2-I870</f>
        <v>0</v>
      </c>
    </row>
    <row r="871" spans="1:12" ht="25.5" x14ac:dyDescent="0.2">
      <c r="A871" s="29" t="s">
        <v>156</v>
      </c>
      <c r="B871" s="66">
        <v>23</v>
      </c>
      <c r="C871" s="31">
        <v>7</v>
      </c>
      <c r="D871" s="32">
        <v>7</v>
      </c>
      <c r="E871" s="30">
        <v>4320000</v>
      </c>
      <c r="F871" s="30"/>
      <c r="G871" s="116">
        <f>G872</f>
        <v>11777.400000000001</v>
      </c>
      <c r="H871" s="116">
        <f>H872</f>
        <v>11777.400000000001</v>
      </c>
      <c r="I871" s="116">
        <f>I872</f>
        <v>8030.5999999999995</v>
      </c>
      <c r="J871" s="135">
        <f t="shared" si="166"/>
        <v>68.18652673765007</v>
      </c>
      <c r="K871" s="135">
        <f t="shared" si="167"/>
        <v>68.18652673765007</v>
      </c>
    </row>
    <row r="872" spans="1:12" x14ac:dyDescent="0.2">
      <c r="A872" s="29" t="s">
        <v>157</v>
      </c>
      <c r="B872" s="66">
        <v>23</v>
      </c>
      <c r="C872" s="31">
        <v>7</v>
      </c>
      <c r="D872" s="32">
        <v>7</v>
      </c>
      <c r="E872" s="30">
        <v>4320200</v>
      </c>
      <c r="F872" s="30"/>
      <c r="G872" s="116">
        <f>+G876+G880+G873</f>
        <v>11777.400000000001</v>
      </c>
      <c r="H872" s="116">
        <f>+H876+H880+H873</f>
        <v>11777.400000000001</v>
      </c>
      <c r="I872" s="116">
        <f>+I876+I880+I873</f>
        <v>8030.5999999999995</v>
      </c>
      <c r="J872" s="135">
        <f t="shared" si="166"/>
        <v>68.18652673765007</v>
      </c>
      <c r="K872" s="135">
        <f t="shared" si="167"/>
        <v>68.18652673765007</v>
      </c>
    </row>
    <row r="873" spans="1:12" ht="25.5" x14ac:dyDescent="0.2">
      <c r="A873" s="98" t="s">
        <v>223</v>
      </c>
      <c r="B873" s="66">
        <v>23</v>
      </c>
      <c r="C873" s="31">
        <v>7</v>
      </c>
      <c r="D873" s="32">
        <v>7</v>
      </c>
      <c r="E873" s="30">
        <v>4320200</v>
      </c>
      <c r="F873" s="30">
        <v>200</v>
      </c>
      <c r="G873" s="116">
        <f t="shared" ref="G873:I874" si="173">G874</f>
        <v>110</v>
      </c>
      <c r="H873" s="116">
        <f t="shared" si="173"/>
        <v>110</v>
      </c>
      <c r="I873" s="116">
        <f t="shared" si="173"/>
        <v>0</v>
      </c>
      <c r="J873" s="135">
        <f t="shared" si="166"/>
        <v>0</v>
      </c>
      <c r="K873" s="135">
        <f t="shared" si="167"/>
        <v>0</v>
      </c>
    </row>
    <row r="874" spans="1:12" ht="25.5" x14ac:dyDescent="0.2">
      <c r="A874" s="97" t="s">
        <v>224</v>
      </c>
      <c r="B874" s="66">
        <v>23</v>
      </c>
      <c r="C874" s="31">
        <v>7</v>
      </c>
      <c r="D874" s="32">
        <v>7</v>
      </c>
      <c r="E874" s="30">
        <v>4320200</v>
      </c>
      <c r="F874" s="30">
        <v>240</v>
      </c>
      <c r="G874" s="116">
        <f t="shared" si="173"/>
        <v>110</v>
      </c>
      <c r="H874" s="116">
        <f t="shared" si="173"/>
        <v>110</v>
      </c>
      <c r="I874" s="116">
        <f t="shared" si="173"/>
        <v>0</v>
      </c>
      <c r="J874" s="135">
        <f t="shared" si="166"/>
        <v>0</v>
      </c>
      <c r="K874" s="135">
        <f t="shared" si="167"/>
        <v>0</v>
      </c>
    </row>
    <row r="875" spans="1:12" ht="25.5" x14ac:dyDescent="0.2">
      <c r="A875" s="99" t="s">
        <v>225</v>
      </c>
      <c r="B875" s="66">
        <v>23</v>
      </c>
      <c r="C875" s="31">
        <v>7</v>
      </c>
      <c r="D875" s="32">
        <v>7</v>
      </c>
      <c r="E875" s="30">
        <v>4320200</v>
      </c>
      <c r="F875" s="30">
        <v>244</v>
      </c>
      <c r="G875" s="116">
        <v>110</v>
      </c>
      <c r="H875" s="116">
        <v>110</v>
      </c>
      <c r="I875" s="116"/>
      <c r="J875" s="135">
        <f t="shared" si="166"/>
        <v>0</v>
      </c>
      <c r="K875" s="135">
        <f t="shared" si="167"/>
        <v>0</v>
      </c>
    </row>
    <row r="876" spans="1:12" ht="51" x14ac:dyDescent="0.2">
      <c r="A876" s="29" t="s">
        <v>158</v>
      </c>
      <c r="B876" s="66">
        <v>23</v>
      </c>
      <c r="C876" s="31">
        <v>7</v>
      </c>
      <c r="D876" s="32">
        <v>7</v>
      </c>
      <c r="E876" s="30">
        <v>4320200</v>
      </c>
      <c r="F876" s="30"/>
      <c r="G876" s="116">
        <f t="shared" ref="G876:I878" si="174">G877</f>
        <v>6043.3</v>
      </c>
      <c r="H876" s="116">
        <f t="shared" si="174"/>
        <v>6043.3</v>
      </c>
      <c r="I876" s="116">
        <f t="shared" si="174"/>
        <v>2818.2</v>
      </c>
      <c r="J876" s="135">
        <f t="shared" si="166"/>
        <v>46.633461850313566</v>
      </c>
      <c r="K876" s="135">
        <f t="shared" si="167"/>
        <v>46.633461850313566</v>
      </c>
    </row>
    <row r="877" spans="1:12" ht="25.5" x14ac:dyDescent="0.2">
      <c r="A877" s="98" t="s">
        <v>223</v>
      </c>
      <c r="B877" s="66">
        <v>23</v>
      </c>
      <c r="C877" s="31">
        <v>7</v>
      </c>
      <c r="D877" s="32">
        <v>7</v>
      </c>
      <c r="E877" s="30">
        <v>4320200</v>
      </c>
      <c r="F877" s="30">
        <v>200</v>
      </c>
      <c r="G877" s="116">
        <f t="shared" si="174"/>
        <v>6043.3</v>
      </c>
      <c r="H877" s="116">
        <f t="shared" si="174"/>
        <v>6043.3</v>
      </c>
      <c r="I877" s="116">
        <f t="shared" si="174"/>
        <v>2818.2</v>
      </c>
      <c r="J877" s="135">
        <f t="shared" si="166"/>
        <v>46.633461850313566</v>
      </c>
      <c r="K877" s="135">
        <f t="shared" si="167"/>
        <v>46.633461850313566</v>
      </c>
    </row>
    <row r="878" spans="1:12" ht="25.5" x14ac:dyDescent="0.2">
      <c r="A878" s="97" t="s">
        <v>224</v>
      </c>
      <c r="B878" s="66">
        <v>23</v>
      </c>
      <c r="C878" s="31">
        <v>7</v>
      </c>
      <c r="D878" s="32">
        <v>7</v>
      </c>
      <c r="E878" s="30">
        <v>4320200</v>
      </c>
      <c r="F878" s="30">
        <v>240</v>
      </c>
      <c r="G878" s="116">
        <f t="shared" si="174"/>
        <v>6043.3</v>
      </c>
      <c r="H878" s="116">
        <f t="shared" si="174"/>
        <v>6043.3</v>
      </c>
      <c r="I878" s="116">
        <f t="shared" si="174"/>
        <v>2818.2</v>
      </c>
      <c r="J878" s="135">
        <f t="shared" si="166"/>
        <v>46.633461850313566</v>
      </c>
      <c r="K878" s="135">
        <f t="shared" si="167"/>
        <v>46.633461850313566</v>
      </c>
    </row>
    <row r="879" spans="1:12" ht="25.5" x14ac:dyDescent="0.2">
      <c r="A879" s="99" t="s">
        <v>225</v>
      </c>
      <c r="B879" s="66">
        <v>23</v>
      </c>
      <c r="C879" s="31">
        <v>7</v>
      </c>
      <c r="D879" s="32">
        <v>7</v>
      </c>
      <c r="E879" s="30">
        <v>4320200</v>
      </c>
      <c r="F879" s="30">
        <v>244</v>
      </c>
      <c r="G879" s="116">
        <v>6043.3</v>
      </c>
      <c r="H879" s="116">
        <v>6043.3</v>
      </c>
      <c r="I879" s="116">
        <v>2818.2</v>
      </c>
      <c r="J879" s="135">
        <f t="shared" si="166"/>
        <v>46.633461850313566</v>
      </c>
      <c r="K879" s="135">
        <f t="shared" si="167"/>
        <v>46.633461850313566</v>
      </c>
    </row>
    <row r="880" spans="1:12" ht="25.5" x14ac:dyDescent="0.2">
      <c r="A880" s="29" t="s">
        <v>159</v>
      </c>
      <c r="B880" s="66">
        <v>23</v>
      </c>
      <c r="C880" s="31">
        <v>7</v>
      </c>
      <c r="D880" s="32">
        <v>7</v>
      </c>
      <c r="E880" s="30">
        <v>4320200</v>
      </c>
      <c r="F880" s="30"/>
      <c r="G880" s="116">
        <f t="shared" ref="G880:I882" si="175">G881</f>
        <v>5624.1</v>
      </c>
      <c r="H880" s="116">
        <f t="shared" si="175"/>
        <v>5624.1</v>
      </c>
      <c r="I880" s="116">
        <f t="shared" si="175"/>
        <v>5212.3999999999996</v>
      </c>
      <c r="J880" s="135">
        <f t="shared" si="166"/>
        <v>92.679717643711868</v>
      </c>
      <c r="K880" s="135">
        <f t="shared" si="167"/>
        <v>92.679717643711868</v>
      </c>
    </row>
    <row r="881" spans="1:11" ht="25.5" x14ac:dyDescent="0.2">
      <c r="A881" s="98" t="s">
        <v>223</v>
      </c>
      <c r="B881" s="66">
        <v>23</v>
      </c>
      <c r="C881" s="31">
        <v>7</v>
      </c>
      <c r="D881" s="32">
        <v>7</v>
      </c>
      <c r="E881" s="30">
        <v>4320200</v>
      </c>
      <c r="F881" s="30">
        <v>200</v>
      </c>
      <c r="G881" s="116">
        <f t="shared" si="175"/>
        <v>5624.1</v>
      </c>
      <c r="H881" s="116">
        <f t="shared" si="175"/>
        <v>5624.1</v>
      </c>
      <c r="I881" s="116">
        <f t="shared" si="175"/>
        <v>5212.3999999999996</v>
      </c>
      <c r="J881" s="135">
        <f t="shared" si="166"/>
        <v>92.679717643711868</v>
      </c>
      <c r="K881" s="135">
        <f t="shared" si="167"/>
        <v>92.679717643711868</v>
      </c>
    </row>
    <row r="882" spans="1:11" ht="25.5" x14ac:dyDescent="0.2">
      <c r="A882" s="97" t="s">
        <v>224</v>
      </c>
      <c r="B882" s="66">
        <v>23</v>
      </c>
      <c r="C882" s="31">
        <v>7</v>
      </c>
      <c r="D882" s="32">
        <v>7</v>
      </c>
      <c r="E882" s="30">
        <v>4320200</v>
      </c>
      <c r="F882" s="30">
        <v>240</v>
      </c>
      <c r="G882" s="116">
        <f t="shared" si="175"/>
        <v>5624.1</v>
      </c>
      <c r="H882" s="116">
        <f t="shared" si="175"/>
        <v>5624.1</v>
      </c>
      <c r="I882" s="116">
        <f t="shared" si="175"/>
        <v>5212.3999999999996</v>
      </c>
      <c r="J882" s="135">
        <f t="shared" si="166"/>
        <v>92.679717643711868</v>
      </c>
      <c r="K882" s="135">
        <f t="shared" si="167"/>
        <v>92.679717643711868</v>
      </c>
    </row>
    <row r="883" spans="1:11" ht="25.5" x14ac:dyDescent="0.2">
      <c r="A883" s="97" t="s">
        <v>225</v>
      </c>
      <c r="B883" s="66">
        <v>23</v>
      </c>
      <c r="C883" s="31">
        <v>7</v>
      </c>
      <c r="D883" s="32">
        <v>7</v>
      </c>
      <c r="E883" s="30">
        <v>4320200</v>
      </c>
      <c r="F883" s="30">
        <v>244</v>
      </c>
      <c r="G883" s="116">
        <f>5624.1</f>
        <v>5624.1</v>
      </c>
      <c r="H883" s="116">
        <f>5624.1</f>
        <v>5624.1</v>
      </c>
      <c r="I883" s="116">
        <v>5212.3999999999996</v>
      </c>
      <c r="J883" s="135">
        <f t="shared" si="166"/>
        <v>92.679717643711868</v>
      </c>
      <c r="K883" s="135">
        <f t="shared" si="167"/>
        <v>92.679717643711868</v>
      </c>
    </row>
    <row r="884" spans="1:11" x14ac:dyDescent="0.2">
      <c r="A884" s="97" t="s">
        <v>128</v>
      </c>
      <c r="B884" s="66">
        <v>23</v>
      </c>
      <c r="C884" s="31">
        <v>7</v>
      </c>
      <c r="D884" s="32">
        <v>7</v>
      </c>
      <c r="E884" s="30">
        <v>5220000</v>
      </c>
      <c r="F884" s="30"/>
      <c r="G884" s="116">
        <f t="shared" ref="G884:I887" si="176">G885</f>
        <v>225.5</v>
      </c>
      <c r="H884" s="116">
        <f t="shared" si="176"/>
        <v>225.5</v>
      </c>
      <c r="I884" s="116">
        <f t="shared" si="176"/>
        <v>0</v>
      </c>
      <c r="J884" s="135">
        <f t="shared" si="166"/>
        <v>0</v>
      </c>
      <c r="K884" s="135">
        <f t="shared" si="167"/>
        <v>0</v>
      </c>
    </row>
    <row r="885" spans="1:11" ht="36" customHeight="1" x14ac:dyDescent="0.2">
      <c r="A885" s="97" t="s">
        <v>362</v>
      </c>
      <c r="B885" s="66">
        <v>23</v>
      </c>
      <c r="C885" s="31">
        <v>7</v>
      </c>
      <c r="D885" s="32">
        <v>7</v>
      </c>
      <c r="E885" s="30">
        <v>5220101</v>
      </c>
      <c r="F885" s="30"/>
      <c r="G885" s="116">
        <f t="shared" si="176"/>
        <v>225.5</v>
      </c>
      <c r="H885" s="116">
        <f t="shared" si="176"/>
        <v>225.5</v>
      </c>
      <c r="I885" s="116">
        <f t="shared" si="176"/>
        <v>0</v>
      </c>
      <c r="J885" s="135">
        <f t="shared" si="166"/>
        <v>0</v>
      </c>
      <c r="K885" s="135">
        <f t="shared" si="167"/>
        <v>0</v>
      </c>
    </row>
    <row r="886" spans="1:11" ht="25.5" x14ac:dyDescent="0.2">
      <c r="A886" s="98" t="s">
        <v>223</v>
      </c>
      <c r="B886" s="66">
        <v>23</v>
      </c>
      <c r="C886" s="31">
        <v>7</v>
      </c>
      <c r="D886" s="32">
        <v>7</v>
      </c>
      <c r="E886" s="30">
        <v>5220101</v>
      </c>
      <c r="F886" s="30">
        <v>200</v>
      </c>
      <c r="G886" s="116">
        <f t="shared" si="176"/>
        <v>225.5</v>
      </c>
      <c r="H886" s="116">
        <f t="shared" si="176"/>
        <v>225.5</v>
      </c>
      <c r="I886" s="116">
        <f t="shared" si="176"/>
        <v>0</v>
      </c>
      <c r="J886" s="135">
        <f t="shared" si="166"/>
        <v>0</v>
      </c>
      <c r="K886" s="135">
        <f t="shared" si="167"/>
        <v>0</v>
      </c>
    </row>
    <row r="887" spans="1:11" ht="25.5" x14ac:dyDescent="0.2">
      <c r="A887" s="97" t="s">
        <v>224</v>
      </c>
      <c r="B887" s="66">
        <v>23</v>
      </c>
      <c r="C887" s="31">
        <v>7</v>
      </c>
      <c r="D887" s="32">
        <v>7</v>
      </c>
      <c r="E887" s="30">
        <v>5220101</v>
      </c>
      <c r="F887" s="30">
        <v>240</v>
      </c>
      <c r="G887" s="116">
        <f t="shared" si="176"/>
        <v>225.5</v>
      </c>
      <c r="H887" s="116">
        <f t="shared" si="176"/>
        <v>225.5</v>
      </c>
      <c r="I887" s="116">
        <f t="shared" si="176"/>
        <v>0</v>
      </c>
      <c r="J887" s="135">
        <f t="shared" si="166"/>
        <v>0</v>
      </c>
      <c r="K887" s="135">
        <f t="shared" si="167"/>
        <v>0</v>
      </c>
    </row>
    <row r="888" spans="1:11" ht="25.5" x14ac:dyDescent="0.2">
      <c r="A888" s="97" t="s">
        <v>225</v>
      </c>
      <c r="B888" s="66">
        <v>23</v>
      </c>
      <c r="C888" s="31">
        <v>7</v>
      </c>
      <c r="D888" s="32">
        <v>7</v>
      </c>
      <c r="E888" s="30">
        <v>5220101</v>
      </c>
      <c r="F888" s="30">
        <v>244</v>
      </c>
      <c r="G888" s="116">
        <v>225.5</v>
      </c>
      <c r="H888" s="116">
        <v>225.5</v>
      </c>
      <c r="I888" s="116"/>
      <c r="J888" s="135">
        <f t="shared" si="166"/>
        <v>0</v>
      </c>
      <c r="K888" s="135">
        <f t="shared" si="167"/>
        <v>0</v>
      </c>
    </row>
    <row r="889" spans="1:11" ht="25.5" x14ac:dyDescent="0.2">
      <c r="A889" s="29" t="s">
        <v>100</v>
      </c>
      <c r="B889" s="66">
        <v>23</v>
      </c>
      <c r="C889" s="31">
        <v>7</v>
      </c>
      <c r="D889" s="32">
        <v>7</v>
      </c>
      <c r="E889" s="33">
        <v>7950000</v>
      </c>
      <c r="F889" s="30"/>
      <c r="G889" s="116">
        <f>G890+G897</f>
        <v>7490</v>
      </c>
      <c r="H889" s="116">
        <f>H890+H897</f>
        <v>7134.3</v>
      </c>
      <c r="I889" s="116">
        <f>I890+I897</f>
        <v>2765.6000000000004</v>
      </c>
      <c r="J889" s="135">
        <f t="shared" si="166"/>
        <v>36.923898531375173</v>
      </c>
      <c r="K889" s="135">
        <f t="shared" si="167"/>
        <v>38.764840278653836</v>
      </c>
    </row>
    <row r="890" spans="1:11" ht="25.5" x14ac:dyDescent="0.2">
      <c r="A890" s="29" t="s">
        <v>118</v>
      </c>
      <c r="B890" s="66">
        <v>23</v>
      </c>
      <c r="C890" s="31">
        <v>7</v>
      </c>
      <c r="D890" s="32">
        <v>7</v>
      </c>
      <c r="E890" s="33">
        <v>7950000</v>
      </c>
      <c r="F890" s="30"/>
      <c r="G890" s="116">
        <f>G894</f>
        <v>6750</v>
      </c>
      <c r="H890" s="116">
        <f>H891+H894</f>
        <v>6394.3</v>
      </c>
      <c r="I890" s="116">
        <f>I891+I894</f>
        <v>2466.2000000000003</v>
      </c>
      <c r="J890" s="135">
        <f t="shared" si="166"/>
        <v>36.5362962962963</v>
      </c>
      <c r="K890" s="135">
        <f t="shared" si="167"/>
        <v>38.568725270944441</v>
      </c>
    </row>
    <row r="891" spans="1:11" ht="76.5" x14ac:dyDescent="0.2">
      <c r="A891" s="97" t="s">
        <v>219</v>
      </c>
      <c r="B891" s="66">
        <v>23</v>
      </c>
      <c r="C891" s="31">
        <v>7</v>
      </c>
      <c r="D891" s="32">
        <v>7</v>
      </c>
      <c r="E891" s="33">
        <v>7950000</v>
      </c>
      <c r="F891" s="30">
        <v>100</v>
      </c>
      <c r="G891" s="116">
        <f t="shared" ref="G891:I892" si="177">G892</f>
        <v>0</v>
      </c>
      <c r="H891" s="116">
        <f t="shared" si="177"/>
        <v>599.29999999999995</v>
      </c>
      <c r="I891" s="116">
        <f t="shared" si="177"/>
        <v>185.9</v>
      </c>
      <c r="J891" s="135">
        <v>0</v>
      </c>
      <c r="K891" s="135">
        <f t="shared" si="167"/>
        <v>31.019522776572671</v>
      </c>
    </row>
    <row r="892" spans="1:11" ht="25.5" x14ac:dyDescent="0.2">
      <c r="A892" s="97" t="s">
        <v>271</v>
      </c>
      <c r="B892" s="66">
        <v>23</v>
      </c>
      <c r="C892" s="31">
        <v>7</v>
      </c>
      <c r="D892" s="32">
        <v>7</v>
      </c>
      <c r="E892" s="33">
        <v>7950000</v>
      </c>
      <c r="F892" s="30">
        <v>110</v>
      </c>
      <c r="G892" s="116">
        <f t="shared" si="177"/>
        <v>0</v>
      </c>
      <c r="H892" s="116">
        <f t="shared" si="177"/>
        <v>599.29999999999995</v>
      </c>
      <c r="I892" s="116">
        <f t="shared" si="177"/>
        <v>185.9</v>
      </c>
      <c r="J892" s="135">
        <v>0</v>
      </c>
      <c r="K892" s="135">
        <f t="shared" si="167"/>
        <v>31.019522776572671</v>
      </c>
    </row>
    <row r="893" spans="1:11" x14ac:dyDescent="0.2">
      <c r="A893" s="97" t="s">
        <v>221</v>
      </c>
      <c r="B893" s="66">
        <v>23</v>
      </c>
      <c r="C893" s="31">
        <v>7</v>
      </c>
      <c r="D893" s="32">
        <v>7</v>
      </c>
      <c r="E893" s="33">
        <v>7950000</v>
      </c>
      <c r="F893" s="30">
        <v>111</v>
      </c>
      <c r="G893" s="116">
        <v>0</v>
      </c>
      <c r="H893" s="116">
        <v>599.29999999999995</v>
      </c>
      <c r="I893" s="116">
        <v>185.9</v>
      </c>
      <c r="J893" s="135">
        <v>0</v>
      </c>
      <c r="K893" s="135">
        <f t="shared" si="167"/>
        <v>31.019522776572671</v>
      </c>
    </row>
    <row r="894" spans="1:11" ht="25.5" x14ac:dyDescent="0.2">
      <c r="A894" s="98" t="s">
        <v>223</v>
      </c>
      <c r="B894" s="66">
        <v>23</v>
      </c>
      <c r="C894" s="31">
        <v>7</v>
      </c>
      <c r="D894" s="32">
        <v>7</v>
      </c>
      <c r="E894" s="33">
        <v>7950000</v>
      </c>
      <c r="F894" s="30">
        <v>200</v>
      </c>
      <c r="G894" s="116">
        <f t="shared" ref="G894:I895" si="178">G895</f>
        <v>6750</v>
      </c>
      <c r="H894" s="116">
        <f t="shared" si="178"/>
        <v>5795</v>
      </c>
      <c r="I894" s="116">
        <f t="shared" si="178"/>
        <v>2280.3000000000002</v>
      </c>
      <c r="J894" s="135">
        <f t="shared" si="166"/>
        <v>33.782222222222224</v>
      </c>
      <c r="K894" s="135">
        <f t="shared" si="167"/>
        <v>39.349439171699743</v>
      </c>
    </row>
    <row r="895" spans="1:11" ht="25.5" x14ac:dyDescent="0.2">
      <c r="A895" s="97" t="s">
        <v>224</v>
      </c>
      <c r="B895" s="66">
        <v>23</v>
      </c>
      <c r="C895" s="31">
        <v>7</v>
      </c>
      <c r="D895" s="32">
        <v>7</v>
      </c>
      <c r="E895" s="33">
        <v>7950000</v>
      </c>
      <c r="F895" s="30">
        <v>240</v>
      </c>
      <c r="G895" s="116">
        <f t="shared" si="178"/>
        <v>6750</v>
      </c>
      <c r="H895" s="116">
        <f t="shared" si="178"/>
        <v>5795</v>
      </c>
      <c r="I895" s="116">
        <f t="shared" si="178"/>
        <v>2280.3000000000002</v>
      </c>
      <c r="J895" s="135">
        <f t="shared" si="166"/>
        <v>33.782222222222224</v>
      </c>
      <c r="K895" s="135">
        <f t="shared" si="167"/>
        <v>39.349439171699743</v>
      </c>
    </row>
    <row r="896" spans="1:11" ht="25.5" x14ac:dyDescent="0.2">
      <c r="A896" s="99" t="s">
        <v>225</v>
      </c>
      <c r="B896" s="66">
        <v>23</v>
      </c>
      <c r="C896" s="31">
        <v>7</v>
      </c>
      <c r="D896" s="32">
        <v>7</v>
      </c>
      <c r="E896" s="33">
        <v>7950000</v>
      </c>
      <c r="F896" s="30">
        <v>244</v>
      </c>
      <c r="G896" s="116">
        <v>6750</v>
      </c>
      <c r="H896" s="116">
        <v>5795</v>
      </c>
      <c r="I896" s="116">
        <v>2280.3000000000002</v>
      </c>
      <c r="J896" s="135">
        <f t="shared" si="166"/>
        <v>33.782222222222224</v>
      </c>
      <c r="K896" s="135">
        <f t="shared" si="167"/>
        <v>39.349439171699743</v>
      </c>
    </row>
    <row r="897" spans="1:11" ht="25.5" x14ac:dyDescent="0.2">
      <c r="A897" s="29" t="s">
        <v>201</v>
      </c>
      <c r="B897" s="66">
        <v>23</v>
      </c>
      <c r="C897" s="31">
        <v>7</v>
      </c>
      <c r="D897" s="32">
        <v>7</v>
      </c>
      <c r="E897" s="33">
        <v>7950000</v>
      </c>
      <c r="F897" s="30"/>
      <c r="G897" s="116">
        <f>G898+G902</f>
        <v>740</v>
      </c>
      <c r="H897" s="116">
        <f>H898+H902</f>
        <v>740</v>
      </c>
      <c r="I897" s="116">
        <f>I898+I902</f>
        <v>299.39999999999998</v>
      </c>
      <c r="J897" s="135">
        <f t="shared" si="166"/>
        <v>40.45945945945946</v>
      </c>
      <c r="K897" s="135">
        <f t="shared" si="167"/>
        <v>40.45945945945946</v>
      </c>
    </row>
    <row r="898" spans="1:11" ht="76.5" x14ac:dyDescent="0.2">
      <c r="A898" s="97" t="s">
        <v>219</v>
      </c>
      <c r="B898" s="66">
        <v>23</v>
      </c>
      <c r="C898" s="31">
        <v>7</v>
      </c>
      <c r="D898" s="32">
        <v>7</v>
      </c>
      <c r="E898" s="33">
        <v>7950000</v>
      </c>
      <c r="F898" s="30">
        <v>100</v>
      </c>
      <c r="G898" s="116">
        <f>G899</f>
        <v>77.599999999999994</v>
      </c>
      <c r="H898" s="116">
        <f>H899</f>
        <v>78.2</v>
      </c>
      <c r="I898" s="116">
        <f>I899</f>
        <v>33.5</v>
      </c>
      <c r="J898" s="135">
        <f t="shared" si="166"/>
        <v>43.170103092783506</v>
      </c>
      <c r="K898" s="135">
        <f t="shared" si="167"/>
        <v>42.838874680306901</v>
      </c>
    </row>
    <row r="899" spans="1:11" ht="25.5" x14ac:dyDescent="0.2">
      <c r="A899" s="97" t="s">
        <v>271</v>
      </c>
      <c r="B899" s="66">
        <v>23</v>
      </c>
      <c r="C899" s="31">
        <v>7</v>
      </c>
      <c r="D899" s="32">
        <v>7</v>
      </c>
      <c r="E899" s="33">
        <v>7950000</v>
      </c>
      <c r="F899" s="30">
        <v>110</v>
      </c>
      <c r="G899" s="116">
        <f>G900+G901</f>
        <v>77.599999999999994</v>
      </c>
      <c r="H899" s="116">
        <f>H900+H901</f>
        <v>78.2</v>
      </c>
      <c r="I899" s="116">
        <f>I900+I901</f>
        <v>33.5</v>
      </c>
      <c r="J899" s="135">
        <f t="shared" si="166"/>
        <v>43.170103092783506</v>
      </c>
      <c r="K899" s="135">
        <f t="shared" si="167"/>
        <v>42.838874680306901</v>
      </c>
    </row>
    <row r="900" spans="1:11" x14ac:dyDescent="0.2">
      <c r="A900" s="97" t="s">
        <v>221</v>
      </c>
      <c r="B900" s="66">
        <v>23</v>
      </c>
      <c r="C900" s="31">
        <v>7</v>
      </c>
      <c r="D900" s="32">
        <v>7</v>
      </c>
      <c r="E900" s="33">
        <v>7950000</v>
      </c>
      <c r="F900" s="30">
        <v>111</v>
      </c>
      <c r="G900" s="116">
        <v>57.5</v>
      </c>
      <c r="H900" s="116">
        <v>69.8</v>
      </c>
      <c r="I900" s="116">
        <v>30.8</v>
      </c>
      <c r="J900" s="135">
        <f t="shared" si="166"/>
        <v>53.565217391304351</v>
      </c>
      <c r="K900" s="135">
        <f t="shared" si="167"/>
        <v>44.126074498567334</v>
      </c>
    </row>
    <row r="901" spans="1:11" ht="25.5" x14ac:dyDescent="0.2">
      <c r="A901" s="29" t="s">
        <v>222</v>
      </c>
      <c r="B901" s="66">
        <v>23</v>
      </c>
      <c r="C901" s="31">
        <v>7</v>
      </c>
      <c r="D901" s="32">
        <v>7</v>
      </c>
      <c r="E901" s="33">
        <v>7950000</v>
      </c>
      <c r="F901" s="30">
        <v>112</v>
      </c>
      <c r="G901" s="116">
        <v>20.100000000000001</v>
      </c>
      <c r="H901" s="116">
        <v>8.4</v>
      </c>
      <c r="I901" s="116">
        <v>2.7</v>
      </c>
      <c r="J901" s="135">
        <f t="shared" si="166"/>
        <v>13.432835820895523</v>
      </c>
      <c r="K901" s="135">
        <f t="shared" si="167"/>
        <v>32.142857142857146</v>
      </c>
    </row>
    <row r="902" spans="1:11" ht="25.5" x14ac:dyDescent="0.2">
      <c r="A902" s="98" t="s">
        <v>223</v>
      </c>
      <c r="B902" s="66">
        <v>23</v>
      </c>
      <c r="C902" s="31">
        <v>7</v>
      </c>
      <c r="D902" s="32">
        <v>7</v>
      </c>
      <c r="E902" s="33">
        <v>7950000</v>
      </c>
      <c r="F902" s="30">
        <v>200</v>
      </c>
      <c r="G902" s="116">
        <f t="shared" ref="G902:I903" si="179">G903</f>
        <v>662.4</v>
      </c>
      <c r="H902" s="116">
        <f t="shared" si="179"/>
        <v>661.8</v>
      </c>
      <c r="I902" s="116">
        <f t="shared" si="179"/>
        <v>265.89999999999998</v>
      </c>
      <c r="J902" s="135">
        <f t="shared" si="166"/>
        <v>40.141908212560381</v>
      </c>
      <c r="K902" s="135">
        <f t="shared" si="167"/>
        <v>40.178301601692354</v>
      </c>
    </row>
    <row r="903" spans="1:11" ht="25.5" x14ac:dyDescent="0.2">
      <c r="A903" s="97" t="s">
        <v>224</v>
      </c>
      <c r="B903" s="66">
        <v>23</v>
      </c>
      <c r="C903" s="31">
        <v>7</v>
      </c>
      <c r="D903" s="32">
        <v>7</v>
      </c>
      <c r="E903" s="33">
        <v>7950000</v>
      </c>
      <c r="F903" s="30">
        <v>240</v>
      </c>
      <c r="G903" s="116">
        <f t="shared" si="179"/>
        <v>662.4</v>
      </c>
      <c r="H903" s="116">
        <f t="shared" si="179"/>
        <v>661.8</v>
      </c>
      <c r="I903" s="116">
        <f t="shared" si="179"/>
        <v>265.89999999999998</v>
      </c>
      <c r="J903" s="135">
        <f t="shared" si="166"/>
        <v>40.141908212560381</v>
      </c>
      <c r="K903" s="135">
        <f t="shared" si="167"/>
        <v>40.178301601692354</v>
      </c>
    </row>
    <row r="904" spans="1:11" ht="25.5" x14ac:dyDescent="0.2">
      <c r="A904" s="99" t="s">
        <v>225</v>
      </c>
      <c r="B904" s="66">
        <v>23</v>
      </c>
      <c r="C904" s="31">
        <v>7</v>
      </c>
      <c r="D904" s="32">
        <v>7</v>
      </c>
      <c r="E904" s="33">
        <v>7950000</v>
      </c>
      <c r="F904" s="30">
        <v>244</v>
      </c>
      <c r="G904" s="116">
        <v>662.4</v>
      </c>
      <c r="H904" s="116">
        <v>661.8</v>
      </c>
      <c r="I904" s="116">
        <v>265.89999999999998</v>
      </c>
      <c r="J904" s="135">
        <f t="shared" si="166"/>
        <v>40.141908212560381</v>
      </c>
      <c r="K904" s="135">
        <f t="shared" si="167"/>
        <v>40.178301601692354</v>
      </c>
    </row>
    <row r="905" spans="1:11" x14ac:dyDescent="0.2">
      <c r="A905" s="29" t="s">
        <v>97</v>
      </c>
      <c r="B905" s="66">
        <v>23</v>
      </c>
      <c r="C905" s="31">
        <v>7</v>
      </c>
      <c r="D905" s="32">
        <v>9</v>
      </c>
      <c r="E905" s="33"/>
      <c r="F905" s="30"/>
      <c r="G905" s="116">
        <f>G906+G922+G930+G949+G940</f>
        <v>35768.600000000006</v>
      </c>
      <c r="H905" s="116">
        <f>H906+H922+H930+H949+H940</f>
        <v>36284.600000000006</v>
      </c>
      <c r="I905" s="116">
        <f>I906+I922+I930+I949+I940</f>
        <v>16957.899999999998</v>
      </c>
      <c r="J905" s="135">
        <f t="shared" si="166"/>
        <v>47.410018843343032</v>
      </c>
      <c r="K905" s="135">
        <f t="shared" si="167"/>
        <v>46.735805272760331</v>
      </c>
    </row>
    <row r="906" spans="1:11" ht="51" x14ac:dyDescent="0.2">
      <c r="A906" s="29" t="s">
        <v>56</v>
      </c>
      <c r="B906" s="66">
        <v>23</v>
      </c>
      <c r="C906" s="31">
        <v>7</v>
      </c>
      <c r="D906" s="32">
        <v>9</v>
      </c>
      <c r="E906" s="33">
        <v>20000</v>
      </c>
      <c r="F906" s="30"/>
      <c r="G906" s="116">
        <f>G907</f>
        <v>20717</v>
      </c>
      <c r="H906" s="116">
        <f>H907</f>
        <v>20817</v>
      </c>
      <c r="I906" s="116">
        <f>I907</f>
        <v>10861.5</v>
      </c>
      <c r="J906" s="135">
        <f t="shared" si="166"/>
        <v>52.427957715885512</v>
      </c>
      <c r="K906" s="135">
        <f t="shared" si="167"/>
        <v>52.176106067156645</v>
      </c>
    </row>
    <row r="907" spans="1:11" x14ac:dyDescent="0.2">
      <c r="A907" s="29" t="s">
        <v>28</v>
      </c>
      <c r="B907" s="66">
        <v>23</v>
      </c>
      <c r="C907" s="31">
        <v>7</v>
      </c>
      <c r="D907" s="32">
        <v>9</v>
      </c>
      <c r="E907" s="33">
        <v>20400</v>
      </c>
      <c r="F907" s="30"/>
      <c r="G907" s="116">
        <f>G908+G912+G915+G919</f>
        <v>20717</v>
      </c>
      <c r="H907" s="116">
        <f>H908+H912+H915+H919</f>
        <v>20817</v>
      </c>
      <c r="I907" s="116">
        <f>I908+I912+I915+I919</f>
        <v>10861.5</v>
      </c>
      <c r="J907" s="135">
        <f t="shared" si="166"/>
        <v>52.427957715885512</v>
      </c>
      <c r="K907" s="135">
        <f t="shared" si="167"/>
        <v>52.176106067156645</v>
      </c>
    </row>
    <row r="908" spans="1:11" ht="76.5" x14ac:dyDescent="0.2">
      <c r="A908" s="97" t="s">
        <v>219</v>
      </c>
      <c r="B908" s="66">
        <v>23</v>
      </c>
      <c r="C908" s="31">
        <v>7</v>
      </c>
      <c r="D908" s="32">
        <v>9</v>
      </c>
      <c r="E908" s="33">
        <v>20400</v>
      </c>
      <c r="F908" s="30">
        <v>100</v>
      </c>
      <c r="G908" s="116">
        <f>G909</f>
        <v>20063</v>
      </c>
      <c r="H908" s="116">
        <f>H909</f>
        <v>20063</v>
      </c>
      <c r="I908" s="116">
        <f>I909</f>
        <v>10543.4</v>
      </c>
      <c r="J908" s="135">
        <f t="shared" si="166"/>
        <v>52.551462891890544</v>
      </c>
      <c r="K908" s="135">
        <f t="shared" si="167"/>
        <v>52.551462891890544</v>
      </c>
    </row>
    <row r="909" spans="1:11" ht="25.5" x14ac:dyDescent="0.2">
      <c r="A909" s="97" t="s">
        <v>220</v>
      </c>
      <c r="B909" s="66">
        <v>23</v>
      </c>
      <c r="C909" s="31">
        <v>7</v>
      </c>
      <c r="D909" s="32">
        <v>9</v>
      </c>
      <c r="E909" s="33">
        <v>20400</v>
      </c>
      <c r="F909" s="30">
        <v>120</v>
      </c>
      <c r="G909" s="116">
        <f>G910+G911</f>
        <v>20063</v>
      </c>
      <c r="H909" s="116">
        <f>H910+H911</f>
        <v>20063</v>
      </c>
      <c r="I909" s="116">
        <f>I910+I911</f>
        <v>10543.4</v>
      </c>
      <c r="J909" s="135">
        <f t="shared" ref="J909:J972" si="180">I909/G909*100</f>
        <v>52.551462891890544</v>
      </c>
      <c r="K909" s="135">
        <f t="shared" ref="K909:K972" si="181">I909/H909*100</f>
        <v>52.551462891890544</v>
      </c>
    </row>
    <row r="910" spans="1:11" x14ac:dyDescent="0.2">
      <c r="A910" s="97" t="s">
        <v>221</v>
      </c>
      <c r="B910" s="66">
        <v>23</v>
      </c>
      <c r="C910" s="31">
        <v>7</v>
      </c>
      <c r="D910" s="32">
        <v>9</v>
      </c>
      <c r="E910" s="33">
        <v>20400</v>
      </c>
      <c r="F910" s="30">
        <v>121</v>
      </c>
      <c r="G910" s="116">
        <f>19986</f>
        <v>19986</v>
      </c>
      <c r="H910" s="116">
        <f>19986</f>
        <v>19986</v>
      </c>
      <c r="I910" s="116">
        <v>10494.8</v>
      </c>
      <c r="J910" s="135">
        <f t="shared" si="180"/>
        <v>52.510757530271192</v>
      </c>
      <c r="K910" s="135">
        <f t="shared" si="181"/>
        <v>52.510757530271192</v>
      </c>
    </row>
    <row r="911" spans="1:11" ht="25.5" x14ac:dyDescent="0.2">
      <c r="A911" s="97" t="s">
        <v>222</v>
      </c>
      <c r="B911" s="66">
        <v>23</v>
      </c>
      <c r="C911" s="31">
        <v>7</v>
      </c>
      <c r="D911" s="32">
        <v>9</v>
      </c>
      <c r="E911" s="33">
        <v>20400</v>
      </c>
      <c r="F911" s="30">
        <v>122</v>
      </c>
      <c r="G911" s="116">
        <v>77</v>
      </c>
      <c r="H911" s="116">
        <v>77</v>
      </c>
      <c r="I911" s="116">
        <v>48.6</v>
      </c>
      <c r="J911" s="135">
        <f t="shared" si="180"/>
        <v>63.116883116883116</v>
      </c>
      <c r="K911" s="135">
        <f t="shared" si="181"/>
        <v>63.116883116883116</v>
      </c>
    </row>
    <row r="912" spans="1:11" ht="25.5" x14ac:dyDescent="0.2">
      <c r="A912" s="98" t="s">
        <v>223</v>
      </c>
      <c r="B912" s="66">
        <v>23</v>
      </c>
      <c r="C912" s="31">
        <v>7</v>
      </c>
      <c r="D912" s="32">
        <v>9</v>
      </c>
      <c r="E912" s="33">
        <v>20400</v>
      </c>
      <c r="F912" s="30">
        <v>200</v>
      </c>
      <c r="G912" s="116">
        <f t="shared" ref="G912:I913" si="182">G913</f>
        <v>377</v>
      </c>
      <c r="H912" s="116">
        <f t="shared" si="182"/>
        <v>477</v>
      </c>
      <c r="I912" s="116">
        <f t="shared" si="182"/>
        <v>199.6</v>
      </c>
      <c r="J912" s="135">
        <f t="shared" si="180"/>
        <v>52.944297082228118</v>
      </c>
      <c r="K912" s="135">
        <f t="shared" si="181"/>
        <v>41.844863731656183</v>
      </c>
    </row>
    <row r="913" spans="1:11" ht="25.5" x14ac:dyDescent="0.2">
      <c r="A913" s="97" t="s">
        <v>224</v>
      </c>
      <c r="B913" s="66">
        <v>23</v>
      </c>
      <c r="C913" s="31">
        <v>7</v>
      </c>
      <c r="D913" s="32">
        <v>9</v>
      </c>
      <c r="E913" s="33">
        <v>20400</v>
      </c>
      <c r="F913" s="30">
        <v>240</v>
      </c>
      <c r="G913" s="116">
        <f t="shared" si="182"/>
        <v>377</v>
      </c>
      <c r="H913" s="116">
        <f t="shared" si="182"/>
        <v>477</v>
      </c>
      <c r="I913" s="116">
        <f t="shared" si="182"/>
        <v>199.6</v>
      </c>
      <c r="J913" s="135">
        <f t="shared" si="180"/>
        <v>52.944297082228118</v>
      </c>
      <c r="K913" s="135">
        <f t="shared" si="181"/>
        <v>41.844863731656183</v>
      </c>
    </row>
    <row r="914" spans="1:11" ht="25.5" x14ac:dyDescent="0.2">
      <c r="A914" s="99" t="s">
        <v>225</v>
      </c>
      <c r="B914" s="66">
        <v>23</v>
      </c>
      <c r="C914" s="31">
        <v>7</v>
      </c>
      <c r="D914" s="32">
        <v>9</v>
      </c>
      <c r="E914" s="33">
        <v>20400</v>
      </c>
      <c r="F914" s="30">
        <v>244</v>
      </c>
      <c r="G914" s="116">
        <v>377</v>
      </c>
      <c r="H914" s="116">
        <v>477</v>
      </c>
      <c r="I914" s="116">
        <v>199.6</v>
      </c>
      <c r="J914" s="135">
        <f t="shared" si="180"/>
        <v>52.944297082228118</v>
      </c>
      <c r="K914" s="135">
        <f t="shared" si="181"/>
        <v>41.844863731656183</v>
      </c>
    </row>
    <row r="915" spans="1:11" ht="89.25" x14ac:dyDescent="0.2">
      <c r="A915" s="29" t="s">
        <v>160</v>
      </c>
      <c r="B915" s="66">
        <v>23</v>
      </c>
      <c r="C915" s="31">
        <v>7</v>
      </c>
      <c r="D915" s="32">
        <v>9</v>
      </c>
      <c r="E915" s="33">
        <v>20400</v>
      </c>
      <c r="F915" s="30"/>
      <c r="G915" s="116">
        <f t="shared" ref="G915:I917" si="183">G916</f>
        <v>275</v>
      </c>
      <c r="H915" s="116">
        <f t="shared" si="183"/>
        <v>275</v>
      </c>
      <c r="I915" s="116">
        <f t="shared" si="183"/>
        <v>117.7</v>
      </c>
      <c r="J915" s="135">
        <f t="shared" si="180"/>
        <v>42.8</v>
      </c>
      <c r="K915" s="135">
        <f t="shared" si="181"/>
        <v>42.8</v>
      </c>
    </row>
    <row r="916" spans="1:11" ht="25.5" x14ac:dyDescent="0.2">
      <c r="A916" s="98" t="s">
        <v>223</v>
      </c>
      <c r="B916" s="66">
        <v>23</v>
      </c>
      <c r="C916" s="31">
        <v>7</v>
      </c>
      <c r="D916" s="32">
        <v>9</v>
      </c>
      <c r="E916" s="33">
        <v>20400</v>
      </c>
      <c r="F916" s="30">
        <v>200</v>
      </c>
      <c r="G916" s="116">
        <f t="shared" si="183"/>
        <v>275</v>
      </c>
      <c r="H916" s="116">
        <f t="shared" si="183"/>
        <v>275</v>
      </c>
      <c r="I916" s="116">
        <f t="shared" si="183"/>
        <v>117.7</v>
      </c>
      <c r="J916" s="135">
        <f t="shared" si="180"/>
        <v>42.8</v>
      </c>
      <c r="K916" s="135">
        <f t="shared" si="181"/>
        <v>42.8</v>
      </c>
    </row>
    <row r="917" spans="1:11" ht="25.5" x14ac:dyDescent="0.2">
      <c r="A917" s="97" t="s">
        <v>224</v>
      </c>
      <c r="B917" s="66">
        <v>23</v>
      </c>
      <c r="C917" s="31">
        <v>7</v>
      </c>
      <c r="D917" s="32">
        <v>9</v>
      </c>
      <c r="E917" s="33">
        <v>20400</v>
      </c>
      <c r="F917" s="30">
        <v>240</v>
      </c>
      <c r="G917" s="116">
        <f t="shared" si="183"/>
        <v>275</v>
      </c>
      <c r="H917" s="116">
        <f t="shared" si="183"/>
        <v>275</v>
      </c>
      <c r="I917" s="116">
        <f t="shared" si="183"/>
        <v>117.7</v>
      </c>
      <c r="J917" s="135">
        <f t="shared" si="180"/>
        <v>42.8</v>
      </c>
      <c r="K917" s="135">
        <f t="shared" si="181"/>
        <v>42.8</v>
      </c>
    </row>
    <row r="918" spans="1:11" ht="25.5" x14ac:dyDescent="0.2">
      <c r="A918" s="99" t="s">
        <v>225</v>
      </c>
      <c r="B918" s="66">
        <v>23</v>
      </c>
      <c r="C918" s="31">
        <v>7</v>
      </c>
      <c r="D918" s="32">
        <v>9</v>
      </c>
      <c r="E918" s="33">
        <v>20400</v>
      </c>
      <c r="F918" s="30">
        <v>244</v>
      </c>
      <c r="G918" s="116">
        <v>275</v>
      </c>
      <c r="H918" s="116">
        <v>275</v>
      </c>
      <c r="I918" s="116">
        <v>117.7</v>
      </c>
      <c r="J918" s="135">
        <f t="shared" si="180"/>
        <v>42.8</v>
      </c>
      <c r="K918" s="135">
        <f t="shared" si="181"/>
        <v>42.8</v>
      </c>
    </row>
    <row r="919" spans="1:11" x14ac:dyDescent="0.2">
      <c r="A919" s="97" t="s">
        <v>226</v>
      </c>
      <c r="B919" s="66">
        <v>23</v>
      </c>
      <c r="C919" s="31">
        <v>7</v>
      </c>
      <c r="D919" s="32">
        <v>9</v>
      </c>
      <c r="E919" s="33">
        <v>20400</v>
      </c>
      <c r="F919" s="30">
        <v>800</v>
      </c>
      <c r="G919" s="116">
        <f t="shared" ref="G919:I920" si="184">G920</f>
        <v>2</v>
      </c>
      <c r="H919" s="116">
        <f t="shared" si="184"/>
        <v>2</v>
      </c>
      <c r="I919" s="116">
        <f t="shared" si="184"/>
        <v>0.8</v>
      </c>
      <c r="J919" s="135">
        <f t="shared" si="180"/>
        <v>40</v>
      </c>
      <c r="K919" s="135">
        <f t="shared" si="181"/>
        <v>40</v>
      </c>
    </row>
    <row r="920" spans="1:11" x14ac:dyDescent="0.2">
      <c r="A920" s="97" t="s">
        <v>227</v>
      </c>
      <c r="B920" s="66">
        <v>23</v>
      </c>
      <c r="C920" s="31">
        <v>7</v>
      </c>
      <c r="D920" s="32">
        <v>9</v>
      </c>
      <c r="E920" s="33">
        <v>20400</v>
      </c>
      <c r="F920" s="30">
        <v>850</v>
      </c>
      <c r="G920" s="116">
        <f t="shared" si="184"/>
        <v>2</v>
      </c>
      <c r="H920" s="116">
        <f t="shared" si="184"/>
        <v>2</v>
      </c>
      <c r="I920" s="116">
        <f t="shared" si="184"/>
        <v>0.8</v>
      </c>
      <c r="J920" s="135">
        <f t="shared" si="180"/>
        <v>40</v>
      </c>
      <c r="K920" s="135">
        <f t="shared" si="181"/>
        <v>40</v>
      </c>
    </row>
    <row r="921" spans="1:11" ht="25.5" x14ac:dyDescent="0.2">
      <c r="A921" s="97" t="s">
        <v>228</v>
      </c>
      <c r="B921" s="66">
        <v>23</v>
      </c>
      <c r="C921" s="31">
        <v>7</v>
      </c>
      <c r="D921" s="32">
        <v>9</v>
      </c>
      <c r="E921" s="33">
        <v>20400</v>
      </c>
      <c r="F921" s="30">
        <v>852</v>
      </c>
      <c r="G921" s="116">
        <v>2</v>
      </c>
      <c r="H921" s="116">
        <v>2</v>
      </c>
      <c r="I921" s="116">
        <v>0.8</v>
      </c>
      <c r="J921" s="135">
        <f t="shared" si="180"/>
        <v>40</v>
      </c>
      <c r="K921" s="135">
        <f t="shared" si="181"/>
        <v>40</v>
      </c>
    </row>
    <row r="922" spans="1:11" x14ac:dyDescent="0.2">
      <c r="A922" s="29" t="s">
        <v>98</v>
      </c>
      <c r="B922" s="66">
        <v>23</v>
      </c>
      <c r="C922" s="31">
        <v>7</v>
      </c>
      <c r="D922" s="32">
        <v>9</v>
      </c>
      <c r="E922" s="33">
        <v>4360000</v>
      </c>
      <c r="F922" s="30"/>
      <c r="G922" s="116">
        <f>G923</f>
        <v>1256.4000000000001</v>
      </c>
      <c r="H922" s="116">
        <f>H923</f>
        <v>1256.4000000000001</v>
      </c>
      <c r="I922" s="116">
        <f>I923</f>
        <v>607.5</v>
      </c>
      <c r="J922" s="135">
        <f t="shared" si="180"/>
        <v>48.352435530085955</v>
      </c>
      <c r="K922" s="135">
        <f t="shared" si="181"/>
        <v>48.352435530085955</v>
      </c>
    </row>
    <row r="923" spans="1:11" ht="25.5" x14ac:dyDescent="0.2">
      <c r="A923" s="29" t="s">
        <v>99</v>
      </c>
      <c r="B923" s="66">
        <v>23</v>
      </c>
      <c r="C923" s="31">
        <v>7</v>
      </c>
      <c r="D923" s="32">
        <v>9</v>
      </c>
      <c r="E923" s="33">
        <v>4360000</v>
      </c>
      <c r="F923" s="30"/>
      <c r="G923" s="116">
        <f>G924+G927</f>
        <v>1256.4000000000001</v>
      </c>
      <c r="H923" s="116">
        <f>H924+H927</f>
        <v>1256.4000000000001</v>
      </c>
      <c r="I923" s="116">
        <f>I924+I927</f>
        <v>607.5</v>
      </c>
      <c r="J923" s="135">
        <f t="shared" si="180"/>
        <v>48.352435530085955</v>
      </c>
      <c r="K923" s="135">
        <f t="shared" si="181"/>
        <v>48.352435530085955</v>
      </c>
    </row>
    <row r="924" spans="1:11" ht="76.5" x14ac:dyDescent="0.2">
      <c r="A924" s="97" t="s">
        <v>219</v>
      </c>
      <c r="B924" s="66">
        <v>23</v>
      </c>
      <c r="C924" s="31">
        <v>7</v>
      </c>
      <c r="D924" s="32">
        <v>9</v>
      </c>
      <c r="E924" s="30">
        <v>4360000</v>
      </c>
      <c r="F924" s="30">
        <v>100</v>
      </c>
      <c r="G924" s="116">
        <f t="shared" ref="G924:I925" si="185">G925</f>
        <v>38.4</v>
      </c>
      <c r="H924" s="116">
        <f t="shared" si="185"/>
        <v>38.700000000000003</v>
      </c>
      <c r="I924" s="116">
        <f t="shared" si="185"/>
        <v>34.799999999999997</v>
      </c>
      <c r="J924" s="135">
        <f t="shared" si="180"/>
        <v>90.625</v>
      </c>
      <c r="K924" s="135">
        <f t="shared" si="181"/>
        <v>89.922480620155028</v>
      </c>
    </row>
    <row r="925" spans="1:11" ht="25.5" x14ac:dyDescent="0.2">
      <c r="A925" s="97" t="s">
        <v>271</v>
      </c>
      <c r="B925" s="66">
        <v>23</v>
      </c>
      <c r="C925" s="31">
        <v>7</v>
      </c>
      <c r="D925" s="32">
        <v>9</v>
      </c>
      <c r="E925" s="30">
        <v>4360000</v>
      </c>
      <c r="F925" s="30">
        <v>110</v>
      </c>
      <c r="G925" s="116">
        <f t="shared" si="185"/>
        <v>38.4</v>
      </c>
      <c r="H925" s="116">
        <f t="shared" si="185"/>
        <v>38.700000000000003</v>
      </c>
      <c r="I925" s="116">
        <f t="shared" si="185"/>
        <v>34.799999999999997</v>
      </c>
      <c r="J925" s="135">
        <f t="shared" si="180"/>
        <v>90.625</v>
      </c>
      <c r="K925" s="135">
        <f t="shared" si="181"/>
        <v>89.922480620155028</v>
      </c>
    </row>
    <row r="926" spans="1:11" ht="25.5" x14ac:dyDescent="0.2">
      <c r="A926" s="29" t="s">
        <v>222</v>
      </c>
      <c r="B926" s="66">
        <v>23</v>
      </c>
      <c r="C926" s="31">
        <v>7</v>
      </c>
      <c r="D926" s="32">
        <v>9</v>
      </c>
      <c r="E926" s="30">
        <v>4360000</v>
      </c>
      <c r="F926" s="30">
        <v>112</v>
      </c>
      <c r="G926" s="116">
        <v>38.4</v>
      </c>
      <c r="H926" s="116">
        <v>38.700000000000003</v>
      </c>
      <c r="I926" s="116">
        <v>34.799999999999997</v>
      </c>
      <c r="J926" s="135">
        <f t="shared" si="180"/>
        <v>90.625</v>
      </c>
      <c r="K926" s="135">
        <f t="shared" si="181"/>
        <v>89.922480620155028</v>
      </c>
    </row>
    <row r="927" spans="1:11" ht="25.5" x14ac:dyDescent="0.2">
      <c r="A927" s="98" t="s">
        <v>223</v>
      </c>
      <c r="B927" s="66">
        <v>23</v>
      </c>
      <c r="C927" s="31">
        <v>7</v>
      </c>
      <c r="D927" s="32">
        <v>9</v>
      </c>
      <c r="E927" s="33">
        <v>4360000</v>
      </c>
      <c r="F927" s="30">
        <v>200</v>
      </c>
      <c r="G927" s="116">
        <f t="shared" ref="G927:I928" si="186">G928</f>
        <v>1218</v>
      </c>
      <c r="H927" s="116">
        <f t="shared" si="186"/>
        <v>1217.7</v>
      </c>
      <c r="I927" s="116">
        <f t="shared" si="186"/>
        <v>572.70000000000005</v>
      </c>
      <c r="J927" s="135">
        <f t="shared" si="180"/>
        <v>47.019704433497537</v>
      </c>
      <c r="K927" s="135">
        <f t="shared" si="181"/>
        <v>47.031288494703134</v>
      </c>
    </row>
    <row r="928" spans="1:11" ht="25.5" x14ac:dyDescent="0.2">
      <c r="A928" s="97" t="s">
        <v>224</v>
      </c>
      <c r="B928" s="66">
        <v>23</v>
      </c>
      <c r="C928" s="31">
        <v>7</v>
      </c>
      <c r="D928" s="32">
        <v>9</v>
      </c>
      <c r="E928" s="33">
        <v>4360000</v>
      </c>
      <c r="F928" s="30">
        <v>240</v>
      </c>
      <c r="G928" s="116">
        <f t="shared" si="186"/>
        <v>1218</v>
      </c>
      <c r="H928" s="116">
        <f t="shared" si="186"/>
        <v>1217.7</v>
      </c>
      <c r="I928" s="116">
        <f t="shared" si="186"/>
        <v>572.70000000000005</v>
      </c>
      <c r="J928" s="135">
        <f t="shared" si="180"/>
        <v>47.019704433497537</v>
      </c>
      <c r="K928" s="135">
        <f t="shared" si="181"/>
        <v>47.031288494703134</v>
      </c>
    </row>
    <row r="929" spans="1:11" ht="25.5" x14ac:dyDescent="0.2">
      <c r="A929" s="99" t="s">
        <v>225</v>
      </c>
      <c r="B929" s="66">
        <v>23</v>
      </c>
      <c r="C929" s="31">
        <v>7</v>
      </c>
      <c r="D929" s="32">
        <v>9</v>
      </c>
      <c r="E929" s="33">
        <v>4360000</v>
      </c>
      <c r="F929" s="30">
        <v>244</v>
      </c>
      <c r="G929" s="116">
        <v>1218</v>
      </c>
      <c r="H929" s="116">
        <v>1217.7</v>
      </c>
      <c r="I929" s="116">
        <v>572.70000000000005</v>
      </c>
      <c r="J929" s="135">
        <f t="shared" si="180"/>
        <v>47.019704433497537</v>
      </c>
      <c r="K929" s="135">
        <f t="shared" si="181"/>
        <v>47.031288494703134</v>
      </c>
    </row>
    <row r="930" spans="1:11" ht="76.5" x14ac:dyDescent="0.2">
      <c r="A930" s="29" t="s">
        <v>36</v>
      </c>
      <c r="B930" s="66">
        <v>23</v>
      </c>
      <c r="C930" s="31">
        <v>7</v>
      </c>
      <c r="D930" s="32">
        <v>9</v>
      </c>
      <c r="E930" s="30">
        <v>4520000</v>
      </c>
      <c r="F930" s="30"/>
      <c r="G930" s="116">
        <f>G931</f>
        <v>7585.2</v>
      </c>
      <c r="H930" s="116">
        <f>H931</f>
        <v>7585.2</v>
      </c>
      <c r="I930" s="116">
        <f>I931</f>
        <v>3699.1000000000004</v>
      </c>
      <c r="J930" s="135">
        <f t="shared" si="180"/>
        <v>48.76733639192112</v>
      </c>
      <c r="K930" s="135">
        <f t="shared" si="181"/>
        <v>48.76733639192112</v>
      </c>
    </row>
    <row r="931" spans="1:11" ht="25.5" x14ac:dyDescent="0.2">
      <c r="A931" s="29" t="s">
        <v>167</v>
      </c>
      <c r="B931" s="66">
        <v>23</v>
      </c>
      <c r="C931" s="31">
        <v>7</v>
      </c>
      <c r="D931" s="32">
        <v>9</v>
      </c>
      <c r="E931" s="30">
        <v>4529900</v>
      </c>
      <c r="F931" s="30"/>
      <c r="G931" s="116">
        <f>G932+G936</f>
        <v>7585.2</v>
      </c>
      <c r="H931" s="116">
        <f>H932+H936</f>
        <v>7585.2</v>
      </c>
      <c r="I931" s="116">
        <f>I932+I936</f>
        <v>3699.1000000000004</v>
      </c>
      <c r="J931" s="135">
        <f t="shared" si="180"/>
        <v>48.76733639192112</v>
      </c>
      <c r="K931" s="135">
        <f t="shared" si="181"/>
        <v>48.76733639192112</v>
      </c>
    </row>
    <row r="932" spans="1:11" ht="76.5" x14ac:dyDescent="0.2">
      <c r="A932" s="97" t="s">
        <v>219</v>
      </c>
      <c r="B932" s="66">
        <v>23</v>
      </c>
      <c r="C932" s="31">
        <v>7</v>
      </c>
      <c r="D932" s="32">
        <v>9</v>
      </c>
      <c r="E932" s="30">
        <v>4529900</v>
      </c>
      <c r="F932" s="30">
        <v>100</v>
      </c>
      <c r="G932" s="116">
        <f>G933</f>
        <v>7126.0999999999995</v>
      </c>
      <c r="H932" s="116">
        <f>H933</f>
        <v>7126.0999999999995</v>
      </c>
      <c r="I932" s="116">
        <f>I933</f>
        <v>3512.3</v>
      </c>
      <c r="J932" s="135">
        <f t="shared" si="180"/>
        <v>49.287829247414436</v>
      </c>
      <c r="K932" s="135">
        <f t="shared" si="181"/>
        <v>49.287829247414436</v>
      </c>
    </row>
    <row r="933" spans="1:11" ht="25.5" x14ac:dyDescent="0.2">
      <c r="A933" s="97" t="s">
        <v>271</v>
      </c>
      <c r="B933" s="66">
        <v>23</v>
      </c>
      <c r="C933" s="31">
        <v>7</v>
      </c>
      <c r="D933" s="32">
        <v>9</v>
      </c>
      <c r="E933" s="30">
        <v>4529900</v>
      </c>
      <c r="F933" s="30">
        <v>110</v>
      </c>
      <c r="G933" s="116">
        <f>G934+G935</f>
        <v>7126.0999999999995</v>
      </c>
      <c r="H933" s="116">
        <f>H934+H935</f>
        <v>7126.0999999999995</v>
      </c>
      <c r="I933" s="116">
        <f>I934+I935</f>
        <v>3512.3</v>
      </c>
      <c r="J933" s="135">
        <f t="shared" si="180"/>
        <v>49.287829247414436</v>
      </c>
      <c r="K933" s="135">
        <f t="shared" si="181"/>
        <v>49.287829247414436</v>
      </c>
    </row>
    <row r="934" spans="1:11" x14ac:dyDescent="0.2">
      <c r="A934" s="97" t="s">
        <v>221</v>
      </c>
      <c r="B934" s="66">
        <v>23</v>
      </c>
      <c r="C934" s="31">
        <v>7</v>
      </c>
      <c r="D934" s="32">
        <v>9</v>
      </c>
      <c r="E934" s="30">
        <v>4529900</v>
      </c>
      <c r="F934" s="30">
        <v>111</v>
      </c>
      <c r="G934" s="116">
        <v>6995.9</v>
      </c>
      <c r="H934" s="116">
        <v>6995.9</v>
      </c>
      <c r="I934" s="116">
        <v>3503.9</v>
      </c>
      <c r="J934" s="135">
        <f t="shared" si="180"/>
        <v>50.085049814891583</v>
      </c>
      <c r="K934" s="135">
        <f t="shared" si="181"/>
        <v>50.085049814891583</v>
      </c>
    </row>
    <row r="935" spans="1:11" ht="25.5" x14ac:dyDescent="0.2">
      <c r="A935" s="29" t="s">
        <v>222</v>
      </c>
      <c r="B935" s="66">
        <v>23</v>
      </c>
      <c r="C935" s="31">
        <v>7</v>
      </c>
      <c r="D935" s="32">
        <v>9</v>
      </c>
      <c r="E935" s="30">
        <v>4529900</v>
      </c>
      <c r="F935" s="30">
        <v>112</v>
      </c>
      <c r="G935" s="116">
        <v>130.19999999999999</v>
      </c>
      <c r="H935" s="116">
        <v>130.19999999999999</v>
      </c>
      <c r="I935" s="116">
        <v>8.4</v>
      </c>
      <c r="J935" s="135">
        <f t="shared" si="180"/>
        <v>6.4516129032258078</v>
      </c>
      <c r="K935" s="135">
        <f t="shared" si="181"/>
        <v>6.4516129032258078</v>
      </c>
    </row>
    <row r="936" spans="1:11" ht="25.5" x14ac:dyDescent="0.2">
      <c r="A936" s="98" t="s">
        <v>223</v>
      </c>
      <c r="B936" s="66">
        <v>23</v>
      </c>
      <c r="C936" s="31">
        <v>7</v>
      </c>
      <c r="D936" s="32">
        <v>9</v>
      </c>
      <c r="E936" s="30">
        <v>4529900</v>
      </c>
      <c r="F936" s="30">
        <v>200</v>
      </c>
      <c r="G936" s="116">
        <f>G937</f>
        <v>459.1</v>
      </c>
      <c r="H936" s="116">
        <f>H937</f>
        <v>459.1</v>
      </c>
      <c r="I936" s="116">
        <f>I937</f>
        <v>186.8</v>
      </c>
      <c r="J936" s="135">
        <f t="shared" si="180"/>
        <v>40.688303201916796</v>
      </c>
      <c r="K936" s="135">
        <f t="shared" si="181"/>
        <v>40.688303201916796</v>
      </c>
    </row>
    <row r="937" spans="1:11" ht="25.5" x14ac:dyDescent="0.2">
      <c r="A937" s="97" t="s">
        <v>224</v>
      </c>
      <c r="B937" s="66">
        <v>23</v>
      </c>
      <c r="C937" s="31">
        <v>7</v>
      </c>
      <c r="D937" s="32">
        <v>9</v>
      </c>
      <c r="E937" s="30">
        <v>4529900</v>
      </c>
      <c r="F937" s="30">
        <v>240</v>
      </c>
      <c r="G937" s="116">
        <f>G938+G939</f>
        <v>459.1</v>
      </c>
      <c r="H937" s="116">
        <f>H938+H939</f>
        <v>459.1</v>
      </c>
      <c r="I937" s="116">
        <f>I938+I939</f>
        <v>186.8</v>
      </c>
      <c r="J937" s="135">
        <f t="shared" si="180"/>
        <v>40.688303201916796</v>
      </c>
      <c r="K937" s="135">
        <f t="shared" si="181"/>
        <v>40.688303201916796</v>
      </c>
    </row>
    <row r="938" spans="1:11" ht="38.25" x14ac:dyDescent="0.2">
      <c r="A938" s="97" t="s">
        <v>231</v>
      </c>
      <c r="B938" s="66">
        <v>23</v>
      </c>
      <c r="C938" s="31">
        <v>7</v>
      </c>
      <c r="D938" s="32">
        <v>9</v>
      </c>
      <c r="E938" s="30">
        <v>4529900</v>
      </c>
      <c r="F938" s="30">
        <v>242</v>
      </c>
      <c r="G938" s="116">
        <v>6.5</v>
      </c>
      <c r="H938" s="116">
        <v>6.5</v>
      </c>
      <c r="I938" s="116">
        <v>0</v>
      </c>
      <c r="J938" s="135">
        <f t="shared" si="180"/>
        <v>0</v>
      </c>
      <c r="K938" s="135">
        <f t="shared" si="181"/>
        <v>0</v>
      </c>
    </row>
    <row r="939" spans="1:11" ht="25.5" x14ac:dyDescent="0.2">
      <c r="A939" s="97" t="s">
        <v>225</v>
      </c>
      <c r="B939" s="66">
        <v>23</v>
      </c>
      <c r="C939" s="31">
        <v>7</v>
      </c>
      <c r="D939" s="32">
        <v>9</v>
      </c>
      <c r="E939" s="30">
        <v>4529900</v>
      </c>
      <c r="F939" s="30">
        <v>244</v>
      </c>
      <c r="G939" s="116">
        <v>452.6</v>
      </c>
      <c r="H939" s="116">
        <v>452.6</v>
      </c>
      <c r="I939" s="116">
        <v>186.8</v>
      </c>
      <c r="J939" s="135">
        <f t="shared" si="180"/>
        <v>41.272646928855501</v>
      </c>
      <c r="K939" s="135">
        <f t="shared" si="181"/>
        <v>41.272646928855501</v>
      </c>
    </row>
    <row r="940" spans="1:11" x14ac:dyDescent="0.2">
      <c r="A940" s="97" t="s">
        <v>49</v>
      </c>
      <c r="B940" s="66">
        <v>23</v>
      </c>
      <c r="C940" s="31">
        <v>7</v>
      </c>
      <c r="D940" s="32">
        <v>9</v>
      </c>
      <c r="E940" s="30">
        <v>5220000</v>
      </c>
      <c r="F940" s="30"/>
      <c r="G940" s="116">
        <f t="shared" ref="G940:I943" si="187">G941</f>
        <v>700</v>
      </c>
      <c r="H940" s="116">
        <f>H941+H947</f>
        <v>1066</v>
      </c>
      <c r="I940" s="116">
        <f t="shared" si="187"/>
        <v>202.6</v>
      </c>
      <c r="J940" s="135">
        <f t="shared" si="180"/>
        <v>28.942857142857143</v>
      </c>
      <c r="K940" s="135">
        <f t="shared" si="181"/>
        <v>19.005628517823638</v>
      </c>
    </row>
    <row r="941" spans="1:11" ht="25.5" x14ac:dyDescent="0.2">
      <c r="A941" s="29" t="s">
        <v>302</v>
      </c>
      <c r="B941" s="66">
        <v>23</v>
      </c>
      <c r="C941" s="31">
        <v>7</v>
      </c>
      <c r="D941" s="32">
        <v>9</v>
      </c>
      <c r="E941" s="30">
        <v>5225600</v>
      </c>
      <c r="F941" s="30"/>
      <c r="G941" s="116">
        <f t="shared" si="187"/>
        <v>700</v>
      </c>
      <c r="H941" s="116">
        <f t="shared" si="187"/>
        <v>700</v>
      </c>
      <c r="I941" s="116">
        <f t="shared" si="187"/>
        <v>202.6</v>
      </c>
      <c r="J941" s="135">
        <f t="shared" si="180"/>
        <v>28.942857142857143</v>
      </c>
      <c r="K941" s="135">
        <f t="shared" si="181"/>
        <v>28.942857142857143</v>
      </c>
    </row>
    <row r="942" spans="1:11" ht="25.5" x14ac:dyDescent="0.2">
      <c r="A942" s="29" t="s">
        <v>175</v>
      </c>
      <c r="B942" s="66">
        <v>23</v>
      </c>
      <c r="C942" s="31">
        <v>7</v>
      </c>
      <c r="D942" s="32">
        <v>9</v>
      </c>
      <c r="E942" s="30">
        <v>5225601</v>
      </c>
      <c r="F942" s="30"/>
      <c r="G942" s="116">
        <f t="shared" si="187"/>
        <v>700</v>
      </c>
      <c r="H942" s="116">
        <f t="shared" si="187"/>
        <v>700</v>
      </c>
      <c r="I942" s="116">
        <f t="shared" si="187"/>
        <v>202.6</v>
      </c>
      <c r="J942" s="135">
        <f t="shared" si="180"/>
        <v>28.942857142857143</v>
      </c>
      <c r="K942" s="135">
        <f t="shared" si="181"/>
        <v>28.942857142857143</v>
      </c>
    </row>
    <row r="943" spans="1:11" ht="25.5" x14ac:dyDescent="0.2">
      <c r="A943" s="98" t="s">
        <v>223</v>
      </c>
      <c r="B943" s="66">
        <v>23</v>
      </c>
      <c r="C943" s="31">
        <v>7</v>
      </c>
      <c r="D943" s="32">
        <v>9</v>
      </c>
      <c r="E943" s="30">
        <v>5225601</v>
      </c>
      <c r="F943" s="30">
        <v>200</v>
      </c>
      <c r="G943" s="116">
        <f t="shared" si="187"/>
        <v>700</v>
      </c>
      <c r="H943" s="116">
        <f t="shared" si="187"/>
        <v>700</v>
      </c>
      <c r="I943" s="116">
        <f t="shared" si="187"/>
        <v>202.6</v>
      </c>
      <c r="J943" s="135">
        <f t="shared" si="180"/>
        <v>28.942857142857143</v>
      </c>
      <c r="K943" s="135">
        <f t="shared" si="181"/>
        <v>28.942857142857143</v>
      </c>
    </row>
    <row r="944" spans="1:11" ht="25.5" x14ac:dyDescent="0.2">
      <c r="A944" s="97" t="s">
        <v>224</v>
      </c>
      <c r="B944" s="66">
        <v>23</v>
      </c>
      <c r="C944" s="31">
        <v>7</v>
      </c>
      <c r="D944" s="32">
        <v>9</v>
      </c>
      <c r="E944" s="30">
        <v>5225601</v>
      </c>
      <c r="F944" s="30">
        <v>240</v>
      </c>
      <c r="G944" s="116">
        <f>G945+G946</f>
        <v>700</v>
      </c>
      <c r="H944" s="116">
        <f>H945+H946</f>
        <v>700</v>
      </c>
      <c r="I944" s="116">
        <f>I945+I946</f>
        <v>202.6</v>
      </c>
      <c r="J944" s="135">
        <f t="shared" si="180"/>
        <v>28.942857142857143</v>
      </c>
      <c r="K944" s="135">
        <f t="shared" si="181"/>
        <v>28.942857142857143</v>
      </c>
    </row>
    <row r="945" spans="1:11" ht="38.25" x14ac:dyDescent="0.2">
      <c r="A945" s="97" t="s">
        <v>231</v>
      </c>
      <c r="B945" s="66">
        <v>23</v>
      </c>
      <c r="C945" s="31">
        <v>7</v>
      </c>
      <c r="D945" s="32">
        <v>9</v>
      </c>
      <c r="E945" s="30">
        <v>5225601</v>
      </c>
      <c r="F945" s="30">
        <v>242</v>
      </c>
      <c r="G945" s="116">
        <v>581.29999999999995</v>
      </c>
      <c r="H945" s="116">
        <v>581.29999999999995</v>
      </c>
      <c r="I945" s="116">
        <v>141.1</v>
      </c>
      <c r="J945" s="135">
        <f t="shared" si="180"/>
        <v>24.273180801651474</v>
      </c>
      <c r="K945" s="135">
        <f t="shared" si="181"/>
        <v>24.273180801651474</v>
      </c>
    </row>
    <row r="946" spans="1:11" ht="25.5" x14ac:dyDescent="0.2">
      <c r="A946" s="99" t="s">
        <v>225</v>
      </c>
      <c r="B946" s="66">
        <v>23</v>
      </c>
      <c r="C946" s="31">
        <v>7</v>
      </c>
      <c r="D946" s="32">
        <v>9</v>
      </c>
      <c r="E946" s="30">
        <v>5225601</v>
      </c>
      <c r="F946" s="30">
        <v>244</v>
      </c>
      <c r="G946" s="116">
        <v>118.7</v>
      </c>
      <c r="H946" s="116">
        <v>118.7</v>
      </c>
      <c r="I946" s="116">
        <v>61.5</v>
      </c>
      <c r="J946" s="135">
        <f t="shared" si="180"/>
        <v>51.811288963774217</v>
      </c>
      <c r="K946" s="135">
        <f t="shared" si="181"/>
        <v>51.811288963774217</v>
      </c>
    </row>
    <row r="947" spans="1:11" ht="25.5" x14ac:dyDescent="0.2">
      <c r="A947" s="97" t="s">
        <v>390</v>
      </c>
      <c r="B947" s="66">
        <v>23</v>
      </c>
      <c r="C947" s="31">
        <v>7</v>
      </c>
      <c r="D947" s="32">
        <v>9</v>
      </c>
      <c r="E947" s="30">
        <v>5225601</v>
      </c>
      <c r="F947" s="30">
        <v>300</v>
      </c>
      <c r="G947" s="116">
        <f>G948</f>
        <v>0</v>
      </c>
      <c r="H947" s="116">
        <f>H948</f>
        <v>366</v>
      </c>
      <c r="I947" s="116">
        <f>I948</f>
        <v>0</v>
      </c>
      <c r="J947" s="135">
        <v>0</v>
      </c>
      <c r="K947" s="135">
        <f t="shared" si="181"/>
        <v>0</v>
      </c>
    </row>
    <row r="948" spans="1:11" x14ac:dyDescent="0.2">
      <c r="A948" s="97" t="s">
        <v>385</v>
      </c>
      <c r="B948" s="66">
        <v>23</v>
      </c>
      <c r="C948" s="31">
        <v>7</v>
      </c>
      <c r="D948" s="32">
        <v>9</v>
      </c>
      <c r="E948" s="30">
        <v>5225601</v>
      </c>
      <c r="F948" s="30">
        <v>350</v>
      </c>
      <c r="G948" s="116">
        <v>0</v>
      </c>
      <c r="H948" s="116">
        <v>366</v>
      </c>
      <c r="I948" s="116">
        <v>0</v>
      </c>
      <c r="J948" s="135">
        <v>0</v>
      </c>
      <c r="K948" s="135">
        <f t="shared" si="181"/>
        <v>0</v>
      </c>
    </row>
    <row r="949" spans="1:11" ht="25.5" x14ac:dyDescent="0.2">
      <c r="A949" s="97" t="s">
        <v>100</v>
      </c>
      <c r="B949" s="66">
        <v>23</v>
      </c>
      <c r="C949" s="31">
        <v>7</v>
      </c>
      <c r="D949" s="32">
        <v>9</v>
      </c>
      <c r="E949" s="30">
        <v>7950000</v>
      </c>
      <c r="F949" s="30"/>
      <c r="G949" s="116">
        <f>G950+G955+G963+G967+G971+G975</f>
        <v>5510</v>
      </c>
      <c r="H949" s="116">
        <f>H950+H955+H963+H967+H971+H975</f>
        <v>5560</v>
      </c>
      <c r="I949" s="116">
        <f>I950+I955+I963+I967+I971+I975</f>
        <v>1587.2</v>
      </c>
      <c r="J949" s="135">
        <f t="shared" si="180"/>
        <v>28.805807622504538</v>
      </c>
      <c r="K949" s="135">
        <f t="shared" si="181"/>
        <v>28.546762589928061</v>
      </c>
    </row>
    <row r="950" spans="1:11" ht="51" x14ac:dyDescent="0.2">
      <c r="A950" s="107" t="s">
        <v>196</v>
      </c>
      <c r="B950" s="66">
        <v>23</v>
      </c>
      <c r="C950" s="31">
        <v>7</v>
      </c>
      <c r="D950" s="32">
        <v>9</v>
      </c>
      <c r="E950" s="30">
        <v>7950000</v>
      </c>
      <c r="F950" s="42"/>
      <c r="G950" s="116">
        <f t="shared" ref="G950:I951" si="188">G951</f>
        <v>2000</v>
      </c>
      <c r="H950" s="116">
        <f t="shared" si="188"/>
        <v>2000</v>
      </c>
      <c r="I950" s="116">
        <f t="shared" si="188"/>
        <v>0</v>
      </c>
      <c r="J950" s="135">
        <f t="shared" si="180"/>
        <v>0</v>
      </c>
      <c r="K950" s="135">
        <f t="shared" si="181"/>
        <v>0</v>
      </c>
    </row>
    <row r="951" spans="1:11" ht="25.5" x14ac:dyDescent="0.2">
      <c r="A951" s="108" t="s">
        <v>223</v>
      </c>
      <c r="B951" s="66">
        <v>23</v>
      </c>
      <c r="C951" s="31">
        <v>7</v>
      </c>
      <c r="D951" s="32">
        <v>9</v>
      </c>
      <c r="E951" s="30">
        <v>7950000</v>
      </c>
      <c r="F951" s="30">
        <v>200</v>
      </c>
      <c r="G951" s="116">
        <f t="shared" si="188"/>
        <v>2000</v>
      </c>
      <c r="H951" s="116">
        <f t="shared" si="188"/>
        <v>2000</v>
      </c>
      <c r="I951" s="116">
        <f t="shared" si="188"/>
        <v>0</v>
      </c>
      <c r="J951" s="135">
        <f t="shared" si="180"/>
        <v>0</v>
      </c>
      <c r="K951" s="135">
        <f t="shared" si="181"/>
        <v>0</v>
      </c>
    </row>
    <row r="952" spans="1:11" ht="25.5" x14ac:dyDescent="0.2">
      <c r="A952" s="97" t="s">
        <v>224</v>
      </c>
      <c r="B952" s="66">
        <v>23</v>
      </c>
      <c r="C952" s="31">
        <v>7</v>
      </c>
      <c r="D952" s="32">
        <v>9</v>
      </c>
      <c r="E952" s="30">
        <v>7950000</v>
      </c>
      <c r="F952" s="30">
        <v>240</v>
      </c>
      <c r="G952" s="116">
        <f>G953+G954</f>
        <v>2000</v>
      </c>
      <c r="H952" s="116">
        <f>H953+H954</f>
        <v>2000</v>
      </c>
      <c r="I952" s="116">
        <f>I953+I954</f>
        <v>0</v>
      </c>
      <c r="J952" s="135">
        <f t="shared" si="180"/>
        <v>0</v>
      </c>
      <c r="K952" s="135">
        <f t="shared" si="181"/>
        <v>0</v>
      </c>
    </row>
    <row r="953" spans="1:11" ht="38.25" x14ac:dyDescent="0.2">
      <c r="A953" s="97" t="s">
        <v>231</v>
      </c>
      <c r="B953" s="66">
        <v>23</v>
      </c>
      <c r="C953" s="31">
        <v>7</v>
      </c>
      <c r="D953" s="32">
        <v>9</v>
      </c>
      <c r="E953" s="30">
        <v>7950000</v>
      </c>
      <c r="F953" s="30">
        <v>242</v>
      </c>
      <c r="G953" s="116">
        <v>500</v>
      </c>
      <c r="H953" s="116">
        <v>500</v>
      </c>
      <c r="I953" s="116"/>
      <c r="J953" s="135">
        <f t="shared" si="180"/>
        <v>0</v>
      </c>
      <c r="K953" s="135">
        <f t="shared" si="181"/>
        <v>0</v>
      </c>
    </row>
    <row r="954" spans="1:11" ht="25.5" x14ac:dyDescent="0.2">
      <c r="A954" s="99" t="s">
        <v>225</v>
      </c>
      <c r="B954" s="66">
        <v>23</v>
      </c>
      <c r="C954" s="31">
        <v>7</v>
      </c>
      <c r="D954" s="32">
        <v>9</v>
      </c>
      <c r="E954" s="30">
        <v>7950000</v>
      </c>
      <c r="F954" s="30">
        <v>244</v>
      </c>
      <c r="G954" s="116">
        <v>1500</v>
      </c>
      <c r="H954" s="116">
        <v>1500</v>
      </c>
      <c r="I954" s="116"/>
      <c r="J954" s="135">
        <f t="shared" si="180"/>
        <v>0</v>
      </c>
      <c r="K954" s="135">
        <f t="shared" si="181"/>
        <v>0</v>
      </c>
    </row>
    <row r="955" spans="1:11" ht="25.5" x14ac:dyDescent="0.2">
      <c r="A955" s="90" t="s">
        <v>120</v>
      </c>
      <c r="B955" s="66">
        <v>23</v>
      </c>
      <c r="C955" s="31">
        <v>7</v>
      </c>
      <c r="D955" s="32">
        <v>9</v>
      </c>
      <c r="E955" s="30">
        <v>7950000</v>
      </c>
      <c r="F955" s="30"/>
      <c r="G955" s="116">
        <f>G956</f>
        <v>1920</v>
      </c>
      <c r="H955" s="116">
        <f>H956+H958+H960</f>
        <v>1920</v>
      </c>
      <c r="I955" s="116">
        <f>I956+I958+I960</f>
        <v>1029.7</v>
      </c>
      <c r="J955" s="135">
        <f t="shared" si="180"/>
        <v>53.630208333333343</v>
      </c>
      <c r="K955" s="135">
        <f t="shared" si="181"/>
        <v>53.630208333333343</v>
      </c>
    </row>
    <row r="956" spans="1:11" ht="25.5" x14ac:dyDescent="0.2">
      <c r="A956" s="108" t="s">
        <v>223</v>
      </c>
      <c r="B956" s="66">
        <v>23</v>
      </c>
      <c r="C956" s="31">
        <v>7</v>
      </c>
      <c r="D956" s="32">
        <v>9</v>
      </c>
      <c r="E956" s="30">
        <v>7950000</v>
      </c>
      <c r="F956" s="30">
        <v>200</v>
      </c>
      <c r="G956" s="116">
        <f>G957</f>
        <v>1920</v>
      </c>
      <c r="H956" s="116">
        <f>H957</f>
        <v>1891.2</v>
      </c>
      <c r="I956" s="116">
        <f>I957</f>
        <v>1000.9</v>
      </c>
      <c r="J956" s="135">
        <f t="shared" si="180"/>
        <v>52.130208333333329</v>
      </c>
      <c r="K956" s="135">
        <f t="shared" si="181"/>
        <v>52.924069373942473</v>
      </c>
    </row>
    <row r="957" spans="1:11" ht="25.5" x14ac:dyDescent="0.2">
      <c r="A957" s="65" t="s">
        <v>224</v>
      </c>
      <c r="B957" s="66">
        <v>23</v>
      </c>
      <c r="C957" s="31">
        <v>7</v>
      </c>
      <c r="D957" s="32">
        <v>9</v>
      </c>
      <c r="E957" s="30">
        <v>7950000</v>
      </c>
      <c r="F957" s="30">
        <v>240</v>
      </c>
      <c r="G957" s="116">
        <f>G958+G959</f>
        <v>1920</v>
      </c>
      <c r="H957" s="116">
        <f>H958+H959</f>
        <v>1891.2</v>
      </c>
      <c r="I957" s="116">
        <f>I958+I959</f>
        <v>1000.9</v>
      </c>
      <c r="J957" s="135">
        <f t="shared" si="180"/>
        <v>52.130208333333329</v>
      </c>
      <c r="K957" s="135">
        <f t="shared" si="181"/>
        <v>52.924069373942473</v>
      </c>
    </row>
    <row r="958" spans="1:11" ht="38.25" x14ac:dyDescent="0.2">
      <c r="A958" s="97" t="s">
        <v>231</v>
      </c>
      <c r="B958" s="66">
        <v>23</v>
      </c>
      <c r="C958" s="31">
        <v>7</v>
      </c>
      <c r="D958" s="32">
        <v>9</v>
      </c>
      <c r="E958" s="30">
        <v>7950000</v>
      </c>
      <c r="F958" s="30">
        <v>242</v>
      </c>
      <c r="G958" s="116">
        <v>12.8</v>
      </c>
      <c r="H958" s="116">
        <v>0</v>
      </c>
      <c r="I958" s="116">
        <v>0</v>
      </c>
      <c r="J958" s="135">
        <f t="shared" si="180"/>
        <v>0</v>
      </c>
      <c r="K958" s="135">
        <v>0</v>
      </c>
    </row>
    <row r="959" spans="1:11" ht="25.5" x14ac:dyDescent="0.2">
      <c r="A959" s="82" t="s">
        <v>225</v>
      </c>
      <c r="B959" s="66">
        <v>23</v>
      </c>
      <c r="C959" s="31">
        <v>7</v>
      </c>
      <c r="D959" s="32">
        <v>9</v>
      </c>
      <c r="E959" s="30">
        <v>7950000</v>
      </c>
      <c r="F959" s="30">
        <v>244</v>
      </c>
      <c r="G959" s="116">
        <v>1907.2</v>
      </c>
      <c r="H959" s="116">
        <v>1891.2</v>
      </c>
      <c r="I959" s="116">
        <v>1000.9</v>
      </c>
      <c r="J959" s="135">
        <f t="shared" si="180"/>
        <v>52.480075503355707</v>
      </c>
      <c r="K959" s="135">
        <f t="shared" si="181"/>
        <v>52.924069373942473</v>
      </c>
    </row>
    <row r="960" spans="1:11" ht="51" x14ac:dyDescent="0.2">
      <c r="A960" s="29" t="s">
        <v>267</v>
      </c>
      <c r="B960" s="66">
        <v>23</v>
      </c>
      <c r="C960" s="31">
        <v>7</v>
      </c>
      <c r="D960" s="32">
        <v>9</v>
      </c>
      <c r="E960" s="30">
        <v>7950000</v>
      </c>
      <c r="F960" s="30">
        <v>600</v>
      </c>
      <c r="G960" s="116">
        <f t="shared" ref="G960:I961" si="189">G961</f>
        <v>0</v>
      </c>
      <c r="H960" s="116">
        <f t="shared" si="189"/>
        <v>28.8</v>
      </c>
      <c r="I960" s="116">
        <f t="shared" si="189"/>
        <v>28.8</v>
      </c>
      <c r="J960" s="135">
        <v>0</v>
      </c>
      <c r="K960" s="135">
        <f t="shared" si="181"/>
        <v>100</v>
      </c>
    </row>
    <row r="961" spans="1:11" x14ac:dyDescent="0.2">
      <c r="A961" s="34" t="s">
        <v>274</v>
      </c>
      <c r="B961" s="66">
        <v>23</v>
      </c>
      <c r="C961" s="31">
        <v>7</v>
      </c>
      <c r="D961" s="32">
        <v>9</v>
      </c>
      <c r="E961" s="30">
        <v>7950000</v>
      </c>
      <c r="F961" s="30">
        <v>610</v>
      </c>
      <c r="G961" s="116">
        <f t="shared" si="189"/>
        <v>0</v>
      </c>
      <c r="H961" s="116">
        <f t="shared" si="189"/>
        <v>28.8</v>
      </c>
      <c r="I961" s="116">
        <f t="shared" si="189"/>
        <v>28.8</v>
      </c>
      <c r="J961" s="135">
        <v>0</v>
      </c>
      <c r="K961" s="135">
        <f t="shared" si="181"/>
        <v>100</v>
      </c>
    </row>
    <row r="962" spans="1:11" ht="25.5" x14ac:dyDescent="0.2">
      <c r="A962" s="29" t="s">
        <v>286</v>
      </c>
      <c r="B962" s="66">
        <v>23</v>
      </c>
      <c r="C962" s="31">
        <v>7</v>
      </c>
      <c r="D962" s="32">
        <v>9</v>
      </c>
      <c r="E962" s="30">
        <v>7950000</v>
      </c>
      <c r="F962" s="30">
        <v>612</v>
      </c>
      <c r="G962" s="116">
        <v>0</v>
      </c>
      <c r="H962" s="116">
        <v>28.8</v>
      </c>
      <c r="I962" s="116">
        <v>28.8</v>
      </c>
      <c r="J962" s="135">
        <v>0</v>
      </c>
      <c r="K962" s="135">
        <f t="shared" si="181"/>
        <v>100</v>
      </c>
    </row>
    <row r="963" spans="1:11" ht="51" x14ac:dyDescent="0.2">
      <c r="A963" s="29" t="s">
        <v>293</v>
      </c>
      <c r="B963" s="66">
        <v>23</v>
      </c>
      <c r="C963" s="31">
        <v>7</v>
      </c>
      <c r="D963" s="32">
        <v>9</v>
      </c>
      <c r="E963" s="30">
        <v>7950000</v>
      </c>
      <c r="F963" s="30"/>
      <c r="G963" s="116">
        <f t="shared" ref="G963:I965" si="190">G964</f>
        <v>200</v>
      </c>
      <c r="H963" s="116">
        <f t="shared" si="190"/>
        <v>200</v>
      </c>
      <c r="I963" s="116">
        <f t="shared" si="190"/>
        <v>0</v>
      </c>
      <c r="J963" s="135">
        <f t="shared" si="180"/>
        <v>0</v>
      </c>
      <c r="K963" s="135">
        <f t="shared" si="181"/>
        <v>0</v>
      </c>
    </row>
    <row r="964" spans="1:11" ht="25.5" x14ac:dyDescent="0.2">
      <c r="A964" s="98" t="s">
        <v>223</v>
      </c>
      <c r="B964" s="66">
        <v>23</v>
      </c>
      <c r="C964" s="31">
        <v>7</v>
      </c>
      <c r="D964" s="32">
        <v>9</v>
      </c>
      <c r="E964" s="30">
        <v>7950000</v>
      </c>
      <c r="F964" s="30">
        <v>200</v>
      </c>
      <c r="G964" s="116">
        <f t="shared" si="190"/>
        <v>200</v>
      </c>
      <c r="H964" s="116">
        <f t="shared" si="190"/>
        <v>200</v>
      </c>
      <c r="I964" s="116">
        <f t="shared" si="190"/>
        <v>0</v>
      </c>
      <c r="J964" s="135">
        <f t="shared" si="180"/>
        <v>0</v>
      </c>
      <c r="K964" s="135">
        <f t="shared" si="181"/>
        <v>0</v>
      </c>
    </row>
    <row r="965" spans="1:11" ht="25.5" x14ac:dyDescent="0.2">
      <c r="A965" s="97" t="s">
        <v>224</v>
      </c>
      <c r="B965" s="66">
        <v>23</v>
      </c>
      <c r="C965" s="31">
        <v>7</v>
      </c>
      <c r="D965" s="32">
        <v>9</v>
      </c>
      <c r="E965" s="30">
        <v>7950000</v>
      </c>
      <c r="F965" s="30">
        <v>240</v>
      </c>
      <c r="G965" s="116">
        <f t="shared" si="190"/>
        <v>200</v>
      </c>
      <c r="H965" s="116">
        <f t="shared" si="190"/>
        <v>200</v>
      </c>
      <c r="I965" s="116">
        <f t="shared" si="190"/>
        <v>0</v>
      </c>
      <c r="J965" s="135">
        <f t="shared" si="180"/>
        <v>0</v>
      </c>
      <c r="K965" s="135">
        <f t="shared" si="181"/>
        <v>0</v>
      </c>
    </row>
    <row r="966" spans="1:11" ht="25.5" x14ac:dyDescent="0.2">
      <c r="A966" s="99" t="s">
        <v>225</v>
      </c>
      <c r="B966" s="66">
        <v>23</v>
      </c>
      <c r="C966" s="31">
        <v>7</v>
      </c>
      <c r="D966" s="32">
        <v>9</v>
      </c>
      <c r="E966" s="30">
        <v>7950000</v>
      </c>
      <c r="F966" s="30">
        <v>244</v>
      </c>
      <c r="G966" s="116">
        <v>200</v>
      </c>
      <c r="H966" s="116">
        <v>200</v>
      </c>
      <c r="I966" s="116"/>
      <c r="J966" s="135">
        <f t="shared" si="180"/>
        <v>0</v>
      </c>
      <c r="K966" s="135">
        <f t="shared" si="181"/>
        <v>0</v>
      </c>
    </row>
    <row r="967" spans="1:11" ht="51" x14ac:dyDescent="0.2">
      <c r="A967" s="97" t="s">
        <v>270</v>
      </c>
      <c r="B967" s="66">
        <v>23</v>
      </c>
      <c r="C967" s="31">
        <v>7</v>
      </c>
      <c r="D967" s="32">
        <v>9</v>
      </c>
      <c r="E967" s="30">
        <v>7950000</v>
      </c>
      <c r="F967" s="30"/>
      <c r="G967" s="116">
        <f t="shared" ref="G967:I969" si="191">G968</f>
        <v>460</v>
      </c>
      <c r="H967" s="116">
        <f t="shared" si="191"/>
        <v>510</v>
      </c>
      <c r="I967" s="116">
        <f t="shared" si="191"/>
        <v>99.8</v>
      </c>
      <c r="J967" s="135">
        <f t="shared" si="180"/>
        <v>21.695652173913043</v>
      </c>
      <c r="K967" s="135">
        <f t="shared" si="181"/>
        <v>19.56862745098039</v>
      </c>
    </row>
    <row r="968" spans="1:11" ht="25.5" x14ac:dyDescent="0.2">
      <c r="A968" s="98" t="s">
        <v>223</v>
      </c>
      <c r="B968" s="66">
        <v>23</v>
      </c>
      <c r="C968" s="31">
        <v>7</v>
      </c>
      <c r="D968" s="32">
        <v>9</v>
      </c>
      <c r="E968" s="30">
        <v>7950000</v>
      </c>
      <c r="F968" s="30">
        <v>200</v>
      </c>
      <c r="G968" s="116">
        <f t="shared" si="191"/>
        <v>460</v>
      </c>
      <c r="H968" s="116">
        <f t="shared" si="191"/>
        <v>510</v>
      </c>
      <c r="I968" s="116">
        <f t="shared" si="191"/>
        <v>99.8</v>
      </c>
      <c r="J968" s="135">
        <f t="shared" si="180"/>
        <v>21.695652173913043</v>
      </c>
      <c r="K968" s="135">
        <f t="shared" si="181"/>
        <v>19.56862745098039</v>
      </c>
    </row>
    <row r="969" spans="1:11" ht="25.5" x14ac:dyDescent="0.2">
      <c r="A969" s="97" t="s">
        <v>224</v>
      </c>
      <c r="B969" s="66">
        <v>23</v>
      </c>
      <c r="C969" s="31">
        <v>7</v>
      </c>
      <c r="D969" s="32">
        <v>9</v>
      </c>
      <c r="E969" s="30">
        <v>7950000</v>
      </c>
      <c r="F969" s="30">
        <v>240</v>
      </c>
      <c r="G969" s="116">
        <f t="shared" si="191"/>
        <v>460</v>
      </c>
      <c r="H969" s="116">
        <f t="shared" si="191"/>
        <v>510</v>
      </c>
      <c r="I969" s="116">
        <f t="shared" si="191"/>
        <v>99.8</v>
      </c>
      <c r="J969" s="135">
        <f t="shared" si="180"/>
        <v>21.695652173913043</v>
      </c>
      <c r="K969" s="135">
        <f t="shared" si="181"/>
        <v>19.56862745098039</v>
      </c>
    </row>
    <row r="970" spans="1:11" ht="25.5" x14ac:dyDescent="0.2">
      <c r="A970" s="97" t="s">
        <v>225</v>
      </c>
      <c r="B970" s="66">
        <v>23</v>
      </c>
      <c r="C970" s="31">
        <v>7</v>
      </c>
      <c r="D970" s="32">
        <v>9</v>
      </c>
      <c r="E970" s="30">
        <v>7950000</v>
      </c>
      <c r="F970" s="30">
        <v>244</v>
      </c>
      <c r="G970" s="116">
        <v>460</v>
      </c>
      <c r="H970" s="116">
        <v>510</v>
      </c>
      <c r="I970" s="116">
        <v>99.8</v>
      </c>
      <c r="J970" s="135">
        <f t="shared" si="180"/>
        <v>21.695652173913043</v>
      </c>
      <c r="K970" s="135">
        <f t="shared" si="181"/>
        <v>19.56862745098039</v>
      </c>
    </row>
    <row r="971" spans="1:11" ht="63.75" x14ac:dyDescent="0.2">
      <c r="A971" s="97" t="s">
        <v>229</v>
      </c>
      <c r="B971" s="66">
        <v>23</v>
      </c>
      <c r="C971" s="31">
        <v>7</v>
      </c>
      <c r="D971" s="32">
        <v>9</v>
      </c>
      <c r="E971" s="30">
        <v>7950000</v>
      </c>
      <c r="F971" s="30"/>
      <c r="G971" s="116">
        <f t="shared" ref="G971:I973" si="192">G972</f>
        <v>280</v>
      </c>
      <c r="H971" s="116">
        <f t="shared" si="192"/>
        <v>280</v>
      </c>
      <c r="I971" s="116">
        <f t="shared" si="192"/>
        <v>99.2</v>
      </c>
      <c r="J971" s="135">
        <f t="shared" si="180"/>
        <v>35.428571428571431</v>
      </c>
      <c r="K971" s="135">
        <f t="shared" si="181"/>
        <v>35.428571428571431</v>
      </c>
    </row>
    <row r="972" spans="1:11" ht="25.5" x14ac:dyDescent="0.2">
      <c r="A972" s="98" t="s">
        <v>223</v>
      </c>
      <c r="B972" s="66">
        <v>23</v>
      </c>
      <c r="C972" s="31">
        <v>7</v>
      </c>
      <c r="D972" s="32">
        <v>9</v>
      </c>
      <c r="E972" s="30">
        <v>7950000</v>
      </c>
      <c r="F972" s="30">
        <v>200</v>
      </c>
      <c r="G972" s="116">
        <f t="shared" si="192"/>
        <v>280</v>
      </c>
      <c r="H972" s="116">
        <f t="shared" si="192"/>
        <v>280</v>
      </c>
      <c r="I972" s="116">
        <f t="shared" si="192"/>
        <v>99.2</v>
      </c>
      <c r="J972" s="135">
        <f t="shared" si="180"/>
        <v>35.428571428571431</v>
      </c>
      <c r="K972" s="135">
        <f t="shared" si="181"/>
        <v>35.428571428571431</v>
      </c>
    </row>
    <row r="973" spans="1:11" ht="25.5" x14ac:dyDescent="0.2">
      <c r="A973" s="97" t="s">
        <v>224</v>
      </c>
      <c r="B973" s="66">
        <v>23</v>
      </c>
      <c r="C973" s="31">
        <v>7</v>
      </c>
      <c r="D973" s="32">
        <v>9</v>
      </c>
      <c r="E973" s="30">
        <v>7950000</v>
      </c>
      <c r="F973" s="30">
        <v>240</v>
      </c>
      <c r="G973" s="116">
        <f t="shared" si="192"/>
        <v>280</v>
      </c>
      <c r="H973" s="116">
        <f t="shared" si="192"/>
        <v>280</v>
      </c>
      <c r="I973" s="116">
        <f t="shared" si="192"/>
        <v>99.2</v>
      </c>
      <c r="J973" s="135">
        <f t="shared" ref="J973:J1036" si="193">I973/G973*100</f>
        <v>35.428571428571431</v>
      </c>
      <c r="K973" s="135">
        <f t="shared" ref="K973:K1036" si="194">I973/H973*100</f>
        <v>35.428571428571431</v>
      </c>
    </row>
    <row r="974" spans="1:11" ht="25.5" x14ac:dyDescent="0.2">
      <c r="A974" s="97" t="s">
        <v>225</v>
      </c>
      <c r="B974" s="66">
        <v>23</v>
      </c>
      <c r="C974" s="31">
        <v>7</v>
      </c>
      <c r="D974" s="32">
        <v>9</v>
      </c>
      <c r="E974" s="30">
        <v>7950000</v>
      </c>
      <c r="F974" s="30">
        <v>244</v>
      </c>
      <c r="G974" s="116">
        <v>280</v>
      </c>
      <c r="H974" s="116">
        <v>280</v>
      </c>
      <c r="I974" s="116">
        <v>99.2</v>
      </c>
      <c r="J974" s="135">
        <f t="shared" si="193"/>
        <v>35.428571428571431</v>
      </c>
      <c r="K974" s="135">
        <f t="shared" si="194"/>
        <v>35.428571428571431</v>
      </c>
    </row>
    <row r="975" spans="1:11" ht="51" x14ac:dyDescent="0.2">
      <c r="A975" s="93" t="s">
        <v>310</v>
      </c>
      <c r="B975" s="66">
        <v>23</v>
      </c>
      <c r="C975" s="31">
        <v>7</v>
      </c>
      <c r="D975" s="32">
        <v>9</v>
      </c>
      <c r="E975" s="30">
        <v>7950000</v>
      </c>
      <c r="F975" s="30"/>
      <c r="G975" s="116">
        <f>G976</f>
        <v>650</v>
      </c>
      <c r="H975" s="116">
        <f>+H976+H979</f>
        <v>650</v>
      </c>
      <c r="I975" s="116">
        <f>I976</f>
        <v>358.5</v>
      </c>
      <c r="J975" s="135">
        <f t="shared" si="193"/>
        <v>55.153846153846153</v>
      </c>
      <c r="K975" s="135">
        <f t="shared" si="194"/>
        <v>55.153846153846153</v>
      </c>
    </row>
    <row r="976" spans="1:11" ht="25.5" x14ac:dyDescent="0.2">
      <c r="A976" s="98" t="s">
        <v>223</v>
      </c>
      <c r="B976" s="66">
        <v>23</v>
      </c>
      <c r="C976" s="31">
        <v>7</v>
      </c>
      <c r="D976" s="32">
        <v>9</v>
      </c>
      <c r="E976" s="30">
        <v>7950000</v>
      </c>
      <c r="F976" s="30">
        <v>200</v>
      </c>
      <c r="G976" s="116">
        <f>G977</f>
        <v>650</v>
      </c>
      <c r="H976" s="116">
        <f>H977</f>
        <v>582</v>
      </c>
      <c r="I976" s="116">
        <f>I977</f>
        <v>358.5</v>
      </c>
      <c r="J976" s="135">
        <f t="shared" si="193"/>
        <v>55.153846153846153</v>
      </c>
      <c r="K976" s="135">
        <f t="shared" si="194"/>
        <v>61.597938144329902</v>
      </c>
    </row>
    <row r="977" spans="1:11" ht="25.5" x14ac:dyDescent="0.2">
      <c r="A977" s="97" t="s">
        <v>224</v>
      </c>
      <c r="B977" s="66">
        <v>23</v>
      </c>
      <c r="C977" s="31">
        <v>7</v>
      </c>
      <c r="D977" s="32">
        <v>9</v>
      </c>
      <c r="E977" s="30">
        <v>7950000</v>
      </c>
      <c r="F977" s="30">
        <v>240</v>
      </c>
      <c r="G977" s="116">
        <f>G978</f>
        <v>650</v>
      </c>
      <c r="H977" s="116">
        <f>H978</f>
        <v>582</v>
      </c>
      <c r="I977" s="116">
        <f>I978</f>
        <v>358.5</v>
      </c>
      <c r="J977" s="135">
        <f t="shared" si="193"/>
        <v>55.153846153846153</v>
      </c>
      <c r="K977" s="135">
        <f t="shared" si="194"/>
        <v>61.597938144329902</v>
      </c>
    </row>
    <row r="978" spans="1:11" ht="25.5" x14ac:dyDescent="0.2">
      <c r="A978" s="97" t="s">
        <v>225</v>
      </c>
      <c r="B978" s="66">
        <v>23</v>
      </c>
      <c r="C978" s="31">
        <v>7</v>
      </c>
      <c r="D978" s="32">
        <v>9</v>
      </c>
      <c r="E978" s="30">
        <v>7950000</v>
      </c>
      <c r="F978" s="30">
        <v>244</v>
      </c>
      <c r="G978" s="116">
        <v>650</v>
      </c>
      <c r="H978" s="116">
        <v>582</v>
      </c>
      <c r="I978" s="116">
        <v>358.5</v>
      </c>
      <c r="J978" s="135">
        <f t="shared" si="193"/>
        <v>55.153846153846153</v>
      </c>
      <c r="K978" s="135">
        <f t="shared" si="194"/>
        <v>61.597938144329902</v>
      </c>
    </row>
    <row r="979" spans="1:11" ht="51" x14ac:dyDescent="0.2">
      <c r="A979" s="29" t="s">
        <v>267</v>
      </c>
      <c r="B979" s="66">
        <v>23</v>
      </c>
      <c r="C979" s="31">
        <v>7</v>
      </c>
      <c r="D979" s="32">
        <v>9</v>
      </c>
      <c r="E979" s="30">
        <v>7950000</v>
      </c>
      <c r="F979" s="30">
        <v>600</v>
      </c>
      <c r="G979" s="116">
        <f>G980</f>
        <v>0</v>
      </c>
      <c r="H979" s="116">
        <f>H980</f>
        <v>68</v>
      </c>
      <c r="I979" s="116"/>
      <c r="J979" s="135">
        <v>0</v>
      </c>
      <c r="K979" s="135">
        <f t="shared" si="194"/>
        <v>0</v>
      </c>
    </row>
    <row r="980" spans="1:11" x14ac:dyDescent="0.2">
      <c r="A980" s="34" t="s">
        <v>274</v>
      </c>
      <c r="B980" s="66">
        <v>23</v>
      </c>
      <c r="C980" s="31">
        <v>7</v>
      </c>
      <c r="D980" s="32">
        <v>9</v>
      </c>
      <c r="E980" s="30">
        <v>7950000</v>
      </c>
      <c r="F980" s="30">
        <v>610</v>
      </c>
      <c r="G980" s="116">
        <f>G981</f>
        <v>0</v>
      </c>
      <c r="H980" s="116">
        <f>H981</f>
        <v>68</v>
      </c>
      <c r="I980" s="116"/>
      <c r="J980" s="135">
        <v>0</v>
      </c>
      <c r="K980" s="135">
        <f t="shared" si="194"/>
        <v>0</v>
      </c>
    </row>
    <row r="981" spans="1:11" ht="25.5" x14ac:dyDescent="0.2">
      <c r="A981" s="29" t="s">
        <v>286</v>
      </c>
      <c r="B981" s="66">
        <v>23</v>
      </c>
      <c r="C981" s="31">
        <v>7</v>
      </c>
      <c r="D981" s="32">
        <v>9</v>
      </c>
      <c r="E981" s="30">
        <v>7950000</v>
      </c>
      <c r="F981" s="30">
        <v>612</v>
      </c>
      <c r="G981" s="116">
        <v>0</v>
      </c>
      <c r="H981" s="116">
        <v>68</v>
      </c>
      <c r="I981" s="116"/>
      <c r="J981" s="135">
        <v>0</v>
      </c>
      <c r="K981" s="135">
        <f t="shared" si="194"/>
        <v>0</v>
      </c>
    </row>
    <row r="982" spans="1:11" x14ac:dyDescent="0.2">
      <c r="A982" s="29" t="s">
        <v>105</v>
      </c>
      <c r="B982" s="66">
        <v>23</v>
      </c>
      <c r="C982" s="31">
        <v>10</v>
      </c>
      <c r="D982" s="32"/>
      <c r="E982" s="33"/>
      <c r="F982" s="30"/>
      <c r="G982" s="116">
        <f t="shared" ref="G982:I990" si="195">G983</f>
        <v>9015</v>
      </c>
      <c r="H982" s="116">
        <f t="shared" si="195"/>
        <v>9015</v>
      </c>
      <c r="I982" s="116">
        <f t="shared" si="195"/>
        <v>5752.9</v>
      </c>
      <c r="J982" s="135">
        <f t="shared" si="193"/>
        <v>63.814753189129227</v>
      </c>
      <c r="K982" s="135">
        <f t="shared" si="194"/>
        <v>63.814753189129227</v>
      </c>
    </row>
    <row r="983" spans="1:11" x14ac:dyDescent="0.2">
      <c r="A983" s="29" t="s">
        <v>94</v>
      </c>
      <c r="B983" s="66">
        <v>23</v>
      </c>
      <c r="C983" s="31">
        <v>10</v>
      </c>
      <c r="D983" s="32">
        <v>4</v>
      </c>
      <c r="E983" s="109"/>
      <c r="F983" s="110"/>
      <c r="G983" s="116">
        <f t="shared" si="195"/>
        <v>9015</v>
      </c>
      <c r="H983" s="116">
        <f t="shared" si="195"/>
        <v>9015</v>
      </c>
      <c r="I983" s="116">
        <f t="shared" si="195"/>
        <v>5752.9</v>
      </c>
      <c r="J983" s="135">
        <f t="shared" si="193"/>
        <v>63.814753189129227</v>
      </c>
      <c r="K983" s="135">
        <f t="shared" si="194"/>
        <v>63.814753189129227</v>
      </c>
    </row>
    <row r="984" spans="1:11" ht="25.5" x14ac:dyDescent="0.2">
      <c r="A984" s="29" t="s">
        <v>103</v>
      </c>
      <c r="B984" s="66">
        <v>23</v>
      </c>
      <c r="C984" s="31">
        <v>10</v>
      </c>
      <c r="D984" s="32">
        <v>4</v>
      </c>
      <c r="E984" s="30">
        <v>5200000</v>
      </c>
      <c r="F984" s="30"/>
      <c r="G984" s="116">
        <f t="shared" si="195"/>
        <v>9015</v>
      </c>
      <c r="H984" s="116">
        <f t="shared" si="195"/>
        <v>9015</v>
      </c>
      <c r="I984" s="116">
        <f t="shared" si="195"/>
        <v>5752.9</v>
      </c>
      <c r="J984" s="135">
        <f t="shared" si="193"/>
        <v>63.814753189129227</v>
      </c>
      <c r="K984" s="135">
        <f t="shared" si="194"/>
        <v>63.814753189129227</v>
      </c>
    </row>
    <row r="985" spans="1:11" ht="76.5" x14ac:dyDescent="0.2">
      <c r="A985" s="29" t="s">
        <v>101</v>
      </c>
      <c r="B985" s="66">
        <v>23</v>
      </c>
      <c r="C985" s="31">
        <v>10</v>
      </c>
      <c r="D985" s="32">
        <v>4</v>
      </c>
      <c r="E985" s="30">
        <v>5201002</v>
      </c>
      <c r="F985" s="30"/>
      <c r="G985" s="116">
        <f>G986+G989</f>
        <v>9015</v>
      </c>
      <c r="H985" s="116">
        <f>H986+H989</f>
        <v>9015</v>
      </c>
      <c r="I985" s="116">
        <f>I986+I989</f>
        <v>5752.9</v>
      </c>
      <c r="J985" s="135">
        <f t="shared" si="193"/>
        <v>63.814753189129227</v>
      </c>
      <c r="K985" s="135">
        <f t="shared" si="194"/>
        <v>63.814753189129227</v>
      </c>
    </row>
    <row r="986" spans="1:11" ht="25.5" x14ac:dyDescent="0.2">
      <c r="A986" s="98" t="s">
        <v>223</v>
      </c>
      <c r="B986" s="66">
        <v>23</v>
      </c>
      <c r="C986" s="31">
        <v>10</v>
      </c>
      <c r="D986" s="32">
        <v>4</v>
      </c>
      <c r="E986" s="30">
        <v>5201002</v>
      </c>
      <c r="F986" s="30">
        <v>200</v>
      </c>
      <c r="G986" s="116">
        <f t="shared" ref="G986:I987" si="196">G987</f>
        <v>45</v>
      </c>
      <c r="H986" s="116">
        <f t="shared" si="196"/>
        <v>45</v>
      </c>
      <c r="I986" s="116">
        <f t="shared" si="196"/>
        <v>28.4</v>
      </c>
      <c r="J986" s="135">
        <f t="shared" si="193"/>
        <v>63.111111111111107</v>
      </c>
      <c r="K986" s="135">
        <f t="shared" si="194"/>
        <v>63.111111111111107</v>
      </c>
    </row>
    <row r="987" spans="1:11" ht="25.5" x14ac:dyDescent="0.2">
      <c r="A987" s="97" t="s">
        <v>224</v>
      </c>
      <c r="B987" s="66">
        <v>23</v>
      </c>
      <c r="C987" s="31">
        <v>10</v>
      </c>
      <c r="D987" s="32">
        <v>4</v>
      </c>
      <c r="E987" s="30">
        <v>5201002</v>
      </c>
      <c r="F987" s="30">
        <v>240</v>
      </c>
      <c r="G987" s="116">
        <f t="shared" si="196"/>
        <v>45</v>
      </c>
      <c r="H987" s="116">
        <f t="shared" si="196"/>
        <v>45</v>
      </c>
      <c r="I987" s="116">
        <f t="shared" si="196"/>
        <v>28.4</v>
      </c>
      <c r="J987" s="135">
        <f t="shared" si="193"/>
        <v>63.111111111111107</v>
      </c>
      <c r="K987" s="135">
        <f t="shared" si="194"/>
        <v>63.111111111111107</v>
      </c>
    </row>
    <row r="988" spans="1:11" ht="25.5" x14ac:dyDescent="0.2">
      <c r="A988" s="97" t="s">
        <v>225</v>
      </c>
      <c r="B988" s="66">
        <v>23</v>
      </c>
      <c r="C988" s="31">
        <v>10</v>
      </c>
      <c r="D988" s="32">
        <v>4</v>
      </c>
      <c r="E988" s="30">
        <v>5201002</v>
      </c>
      <c r="F988" s="30">
        <v>244</v>
      </c>
      <c r="G988" s="116">
        <v>45</v>
      </c>
      <c r="H988" s="116">
        <v>45</v>
      </c>
      <c r="I988" s="116">
        <v>28.4</v>
      </c>
      <c r="J988" s="135">
        <f t="shared" si="193"/>
        <v>63.111111111111107</v>
      </c>
      <c r="K988" s="135">
        <f t="shared" si="194"/>
        <v>63.111111111111107</v>
      </c>
    </row>
    <row r="989" spans="1:11" ht="25.5" x14ac:dyDescent="0.2">
      <c r="A989" s="29" t="s">
        <v>284</v>
      </c>
      <c r="B989" s="66">
        <v>23</v>
      </c>
      <c r="C989" s="31">
        <v>10</v>
      </c>
      <c r="D989" s="32">
        <v>4</v>
      </c>
      <c r="E989" s="30">
        <v>5201002</v>
      </c>
      <c r="F989" s="30">
        <v>300</v>
      </c>
      <c r="G989" s="116">
        <f t="shared" si="195"/>
        <v>8970</v>
      </c>
      <c r="H989" s="116">
        <f t="shared" si="195"/>
        <v>8970</v>
      </c>
      <c r="I989" s="116">
        <f t="shared" si="195"/>
        <v>5724.5</v>
      </c>
      <c r="J989" s="135">
        <f t="shared" si="193"/>
        <v>63.818283166109261</v>
      </c>
      <c r="K989" s="135">
        <f t="shared" si="194"/>
        <v>63.818283166109261</v>
      </c>
    </row>
    <row r="990" spans="1:11" ht="25.5" x14ac:dyDescent="0.2">
      <c r="A990" s="29" t="s">
        <v>314</v>
      </c>
      <c r="B990" s="66">
        <v>23</v>
      </c>
      <c r="C990" s="31">
        <v>10</v>
      </c>
      <c r="D990" s="32">
        <v>4</v>
      </c>
      <c r="E990" s="30">
        <v>5201002</v>
      </c>
      <c r="F990" s="30">
        <v>320</v>
      </c>
      <c r="G990" s="116">
        <f t="shared" si="195"/>
        <v>8970</v>
      </c>
      <c r="H990" s="116">
        <f t="shared" si="195"/>
        <v>8970</v>
      </c>
      <c r="I990" s="116">
        <f t="shared" si="195"/>
        <v>5724.5</v>
      </c>
      <c r="J990" s="135">
        <f t="shared" si="193"/>
        <v>63.818283166109261</v>
      </c>
      <c r="K990" s="135">
        <f t="shared" si="194"/>
        <v>63.818283166109261</v>
      </c>
    </row>
    <row r="991" spans="1:11" ht="25.5" x14ac:dyDescent="0.2">
      <c r="A991" s="29" t="s">
        <v>285</v>
      </c>
      <c r="B991" s="66">
        <v>23</v>
      </c>
      <c r="C991" s="31">
        <v>10</v>
      </c>
      <c r="D991" s="32">
        <v>4</v>
      </c>
      <c r="E991" s="30">
        <v>5201002</v>
      </c>
      <c r="F991" s="30">
        <v>321</v>
      </c>
      <c r="G991" s="116">
        <v>8970</v>
      </c>
      <c r="H991" s="116">
        <v>8970</v>
      </c>
      <c r="I991" s="116">
        <v>5724.5</v>
      </c>
      <c r="J991" s="135">
        <f t="shared" si="193"/>
        <v>63.818283166109261</v>
      </c>
      <c r="K991" s="135">
        <f t="shared" si="194"/>
        <v>63.818283166109261</v>
      </c>
    </row>
    <row r="992" spans="1:11" ht="25.5" x14ac:dyDescent="0.2">
      <c r="A992" s="44" t="s">
        <v>203</v>
      </c>
      <c r="B992" s="49">
        <v>24</v>
      </c>
      <c r="C992" s="46"/>
      <c r="D992" s="47"/>
      <c r="E992" s="45"/>
      <c r="F992" s="45"/>
      <c r="G992" s="115">
        <f>G993+G1004+G1027+G1037</f>
        <v>63489.799999999988</v>
      </c>
      <c r="H992" s="115">
        <f>H993+H1004+H1027+H1037</f>
        <v>63513.799999999988</v>
      </c>
      <c r="I992" s="115">
        <f>I993+I1004+I1027+I1037</f>
        <v>29080.3</v>
      </c>
      <c r="J992" s="137">
        <f t="shared" si="193"/>
        <v>45.803105380706825</v>
      </c>
      <c r="K992" s="137">
        <f t="shared" si="194"/>
        <v>45.785797732146406</v>
      </c>
    </row>
    <row r="993" spans="1:11" s="28" customFormat="1" x14ac:dyDescent="0.2">
      <c r="A993" s="29" t="s">
        <v>110</v>
      </c>
      <c r="B993" s="30">
        <v>24</v>
      </c>
      <c r="C993" s="31">
        <v>1</v>
      </c>
      <c r="D993" s="32"/>
      <c r="E993" s="30"/>
      <c r="F993" s="30"/>
      <c r="G993" s="116">
        <f t="shared" ref="G993:I996" si="197">G994</f>
        <v>44</v>
      </c>
      <c r="H993" s="116">
        <f t="shared" si="197"/>
        <v>54.2</v>
      </c>
      <c r="I993" s="116">
        <f t="shared" si="197"/>
        <v>32.5</v>
      </c>
      <c r="J993" s="135">
        <f t="shared" si="193"/>
        <v>73.86363636363636</v>
      </c>
      <c r="K993" s="135">
        <f t="shared" si="194"/>
        <v>59.963099630996311</v>
      </c>
    </row>
    <row r="994" spans="1:11" s="28" customFormat="1" x14ac:dyDescent="0.2">
      <c r="A994" s="29" t="s">
        <v>5</v>
      </c>
      <c r="B994" s="30">
        <v>24</v>
      </c>
      <c r="C994" s="31">
        <v>1</v>
      </c>
      <c r="D994" s="32">
        <v>13</v>
      </c>
      <c r="E994" s="30"/>
      <c r="F994" s="30"/>
      <c r="G994" s="116">
        <f t="shared" si="197"/>
        <v>44</v>
      </c>
      <c r="H994" s="116">
        <f t="shared" si="197"/>
        <v>54.2</v>
      </c>
      <c r="I994" s="116">
        <f t="shared" si="197"/>
        <v>32.5</v>
      </c>
      <c r="J994" s="135">
        <f t="shared" si="193"/>
        <v>73.86363636363636</v>
      </c>
      <c r="K994" s="135">
        <f t="shared" si="194"/>
        <v>59.963099630996311</v>
      </c>
    </row>
    <row r="995" spans="1:11" s="28" customFormat="1" ht="38.25" x14ac:dyDescent="0.2">
      <c r="A995" s="29" t="s">
        <v>125</v>
      </c>
      <c r="B995" s="30">
        <v>24</v>
      </c>
      <c r="C995" s="31">
        <v>1</v>
      </c>
      <c r="D995" s="32">
        <v>13</v>
      </c>
      <c r="E995" s="33">
        <v>920000</v>
      </c>
      <c r="F995" s="30"/>
      <c r="G995" s="116">
        <f t="shared" si="197"/>
        <v>44</v>
      </c>
      <c r="H995" s="116">
        <f t="shared" si="197"/>
        <v>54.2</v>
      </c>
      <c r="I995" s="116">
        <f t="shared" si="197"/>
        <v>32.5</v>
      </c>
      <c r="J995" s="135">
        <f t="shared" si="193"/>
        <v>73.86363636363636</v>
      </c>
      <c r="K995" s="135">
        <f t="shared" si="194"/>
        <v>59.963099630996311</v>
      </c>
    </row>
    <row r="996" spans="1:11" s="28" customFormat="1" x14ac:dyDescent="0.2">
      <c r="A996" s="29" t="s">
        <v>126</v>
      </c>
      <c r="B996" s="30">
        <v>24</v>
      </c>
      <c r="C996" s="31">
        <v>1</v>
      </c>
      <c r="D996" s="32">
        <v>13</v>
      </c>
      <c r="E996" s="33">
        <v>920300</v>
      </c>
      <c r="F996" s="30"/>
      <c r="G996" s="116">
        <f t="shared" si="197"/>
        <v>44</v>
      </c>
      <c r="H996" s="116">
        <f t="shared" si="197"/>
        <v>54.2</v>
      </c>
      <c r="I996" s="116">
        <f t="shared" si="197"/>
        <v>32.5</v>
      </c>
      <c r="J996" s="135">
        <f t="shared" si="193"/>
        <v>73.86363636363636</v>
      </c>
      <c r="K996" s="135">
        <f t="shared" si="194"/>
        <v>59.963099630996311</v>
      </c>
    </row>
    <row r="997" spans="1:11" s="28" customFormat="1" ht="25.5" x14ac:dyDescent="0.2">
      <c r="A997" s="29" t="s">
        <v>127</v>
      </c>
      <c r="B997" s="30">
        <v>24</v>
      </c>
      <c r="C997" s="31">
        <v>1</v>
      </c>
      <c r="D997" s="32">
        <v>13</v>
      </c>
      <c r="E997" s="33">
        <v>920305</v>
      </c>
      <c r="F997" s="30"/>
      <c r="G997" s="116">
        <f>G998+G1001</f>
        <v>44</v>
      </c>
      <c r="H997" s="116">
        <f>H998+H1001</f>
        <v>54.2</v>
      </c>
      <c r="I997" s="116">
        <f>I998+I1001</f>
        <v>32.5</v>
      </c>
      <c r="J997" s="135">
        <f t="shared" si="193"/>
        <v>73.86363636363636</v>
      </c>
      <c r="K997" s="135">
        <f t="shared" si="194"/>
        <v>59.963099630996311</v>
      </c>
    </row>
    <row r="998" spans="1:11" s="28" customFormat="1" ht="76.5" x14ac:dyDescent="0.2">
      <c r="A998" s="97" t="s">
        <v>219</v>
      </c>
      <c r="B998" s="30">
        <v>24</v>
      </c>
      <c r="C998" s="31">
        <v>1</v>
      </c>
      <c r="D998" s="32">
        <v>13</v>
      </c>
      <c r="E998" s="33">
        <v>920305</v>
      </c>
      <c r="F998" s="30">
        <v>100</v>
      </c>
      <c r="G998" s="116">
        <f t="shared" ref="G998:I999" si="198">G999</f>
        <v>30</v>
      </c>
      <c r="H998" s="116">
        <f t="shared" si="198"/>
        <v>40.200000000000003</v>
      </c>
      <c r="I998" s="116">
        <f t="shared" si="198"/>
        <v>30</v>
      </c>
      <c r="J998" s="135">
        <f t="shared" si="193"/>
        <v>100</v>
      </c>
      <c r="K998" s="135">
        <f t="shared" si="194"/>
        <v>74.626865671641781</v>
      </c>
    </row>
    <row r="999" spans="1:11" s="28" customFormat="1" ht="25.5" x14ac:dyDescent="0.2">
      <c r="A999" s="97" t="s">
        <v>220</v>
      </c>
      <c r="B999" s="30">
        <v>24</v>
      </c>
      <c r="C999" s="31">
        <v>1</v>
      </c>
      <c r="D999" s="32">
        <v>13</v>
      </c>
      <c r="E999" s="33">
        <v>920305</v>
      </c>
      <c r="F999" s="30">
        <v>120</v>
      </c>
      <c r="G999" s="116">
        <f t="shared" si="198"/>
        <v>30</v>
      </c>
      <c r="H999" s="116">
        <f t="shared" si="198"/>
        <v>40.200000000000003</v>
      </c>
      <c r="I999" s="116">
        <f t="shared" si="198"/>
        <v>30</v>
      </c>
      <c r="J999" s="135">
        <f t="shared" si="193"/>
        <v>100</v>
      </c>
      <c r="K999" s="135">
        <f t="shared" si="194"/>
        <v>74.626865671641781</v>
      </c>
    </row>
    <row r="1000" spans="1:11" s="28" customFormat="1" ht="25.5" x14ac:dyDescent="0.2">
      <c r="A1000" s="97" t="s">
        <v>222</v>
      </c>
      <c r="B1000" s="30">
        <v>24</v>
      </c>
      <c r="C1000" s="31">
        <v>1</v>
      </c>
      <c r="D1000" s="32">
        <v>13</v>
      </c>
      <c r="E1000" s="33">
        <v>920305</v>
      </c>
      <c r="F1000" s="30">
        <v>122</v>
      </c>
      <c r="G1000" s="116">
        <v>30</v>
      </c>
      <c r="H1000" s="116">
        <v>40.200000000000003</v>
      </c>
      <c r="I1000" s="116">
        <v>30</v>
      </c>
      <c r="J1000" s="135">
        <f t="shared" si="193"/>
        <v>100</v>
      </c>
      <c r="K1000" s="135">
        <f t="shared" si="194"/>
        <v>74.626865671641781</v>
      </c>
    </row>
    <row r="1001" spans="1:11" s="28" customFormat="1" ht="25.5" x14ac:dyDescent="0.2">
      <c r="A1001" s="98" t="s">
        <v>223</v>
      </c>
      <c r="B1001" s="30">
        <v>24</v>
      </c>
      <c r="C1001" s="31">
        <v>1</v>
      </c>
      <c r="D1001" s="32">
        <v>13</v>
      </c>
      <c r="E1001" s="33">
        <v>920305</v>
      </c>
      <c r="F1001" s="30">
        <v>200</v>
      </c>
      <c r="G1001" s="116">
        <f t="shared" ref="G1001:I1002" si="199">G1002</f>
        <v>14</v>
      </c>
      <c r="H1001" s="116">
        <f t="shared" si="199"/>
        <v>14</v>
      </c>
      <c r="I1001" s="116">
        <f t="shared" si="199"/>
        <v>2.5</v>
      </c>
      <c r="J1001" s="135">
        <f t="shared" si="193"/>
        <v>17.857142857142858</v>
      </c>
      <c r="K1001" s="135">
        <f t="shared" si="194"/>
        <v>17.857142857142858</v>
      </c>
    </row>
    <row r="1002" spans="1:11" s="28" customFormat="1" ht="25.5" x14ac:dyDescent="0.2">
      <c r="A1002" s="97" t="s">
        <v>224</v>
      </c>
      <c r="B1002" s="30">
        <v>24</v>
      </c>
      <c r="C1002" s="31">
        <v>1</v>
      </c>
      <c r="D1002" s="32">
        <v>13</v>
      </c>
      <c r="E1002" s="33">
        <v>920305</v>
      </c>
      <c r="F1002" s="30">
        <v>240</v>
      </c>
      <c r="G1002" s="116">
        <f t="shared" si="199"/>
        <v>14</v>
      </c>
      <c r="H1002" s="116">
        <f t="shared" si="199"/>
        <v>14</v>
      </c>
      <c r="I1002" s="116">
        <f t="shared" si="199"/>
        <v>2.5</v>
      </c>
      <c r="J1002" s="135">
        <f t="shared" si="193"/>
        <v>17.857142857142858</v>
      </c>
      <c r="K1002" s="135">
        <f t="shared" si="194"/>
        <v>17.857142857142858</v>
      </c>
    </row>
    <row r="1003" spans="1:11" s="28" customFormat="1" ht="25.5" x14ac:dyDescent="0.2">
      <c r="A1003" s="99" t="s">
        <v>225</v>
      </c>
      <c r="B1003" s="30">
        <v>24</v>
      </c>
      <c r="C1003" s="31">
        <v>1</v>
      </c>
      <c r="D1003" s="32">
        <v>13</v>
      </c>
      <c r="E1003" s="33">
        <v>920305</v>
      </c>
      <c r="F1003" s="30">
        <v>244</v>
      </c>
      <c r="G1003" s="116">
        <v>14</v>
      </c>
      <c r="H1003" s="116">
        <v>14</v>
      </c>
      <c r="I1003" s="116">
        <v>2.5</v>
      </c>
      <c r="J1003" s="135">
        <f t="shared" si="193"/>
        <v>17.857142857142858</v>
      </c>
      <c r="K1003" s="135">
        <f t="shared" si="194"/>
        <v>17.857142857142858</v>
      </c>
    </row>
    <row r="1004" spans="1:11" s="28" customFormat="1" x14ac:dyDescent="0.2">
      <c r="A1004" s="29" t="s">
        <v>38</v>
      </c>
      <c r="B1004" s="30">
        <v>24</v>
      </c>
      <c r="C1004" s="31">
        <v>4</v>
      </c>
      <c r="D1004" s="32"/>
      <c r="E1004" s="33"/>
      <c r="F1004" s="30"/>
      <c r="G1004" s="116">
        <f>G1005+G1011+G1018</f>
        <v>690</v>
      </c>
      <c r="H1004" s="116">
        <f>H1005+H1011+H1018</f>
        <v>714</v>
      </c>
      <c r="I1004" s="116">
        <f>I1005+I1011+I1018</f>
        <v>667.8</v>
      </c>
      <c r="J1004" s="135">
        <f t="shared" si="193"/>
        <v>96.782608695652172</v>
      </c>
      <c r="K1004" s="135">
        <f t="shared" si="194"/>
        <v>93.52941176470587</v>
      </c>
    </row>
    <row r="1005" spans="1:11" s="28" customFormat="1" x14ac:dyDescent="0.2">
      <c r="A1005" s="29" t="s">
        <v>349</v>
      </c>
      <c r="B1005" s="30">
        <v>24</v>
      </c>
      <c r="C1005" s="31">
        <v>4</v>
      </c>
      <c r="D1005" s="32">
        <v>1</v>
      </c>
      <c r="E1005" s="33"/>
      <c r="F1005" s="30"/>
      <c r="G1005" s="116">
        <f>G1006</f>
        <v>26</v>
      </c>
      <c r="H1005" s="116">
        <f>H1006</f>
        <v>50</v>
      </c>
      <c r="I1005" s="116">
        <f>I1006</f>
        <v>26</v>
      </c>
      <c r="J1005" s="135">
        <f t="shared" si="193"/>
        <v>100</v>
      </c>
      <c r="K1005" s="135">
        <f t="shared" si="194"/>
        <v>52</v>
      </c>
    </row>
    <row r="1006" spans="1:11" s="28" customFormat="1" x14ac:dyDescent="0.2">
      <c r="A1006" s="120" t="s">
        <v>49</v>
      </c>
      <c r="B1006" s="30">
        <v>24</v>
      </c>
      <c r="C1006" s="31">
        <v>4</v>
      </c>
      <c r="D1006" s="32">
        <v>1</v>
      </c>
      <c r="E1006" s="121">
        <v>5220000</v>
      </c>
      <c r="F1006" s="121"/>
      <c r="G1006" s="116">
        <f t="shared" ref="G1006:I1009" si="200">G1007</f>
        <v>26</v>
      </c>
      <c r="H1006" s="116">
        <f t="shared" si="200"/>
        <v>50</v>
      </c>
      <c r="I1006" s="116">
        <f t="shared" si="200"/>
        <v>26</v>
      </c>
      <c r="J1006" s="135">
        <f t="shared" si="193"/>
        <v>100</v>
      </c>
      <c r="K1006" s="135">
        <f t="shared" si="194"/>
        <v>52</v>
      </c>
    </row>
    <row r="1007" spans="1:11" s="28" customFormat="1" ht="25.5" x14ac:dyDescent="0.2">
      <c r="A1007" s="29" t="s">
        <v>350</v>
      </c>
      <c r="B1007" s="30">
        <v>24</v>
      </c>
      <c r="C1007" s="31">
        <v>4</v>
      </c>
      <c r="D1007" s="32">
        <v>1</v>
      </c>
      <c r="E1007" s="33">
        <v>5224500</v>
      </c>
      <c r="F1007" s="121"/>
      <c r="G1007" s="116">
        <f t="shared" si="200"/>
        <v>26</v>
      </c>
      <c r="H1007" s="116">
        <f t="shared" si="200"/>
        <v>50</v>
      </c>
      <c r="I1007" s="116">
        <f t="shared" si="200"/>
        <v>26</v>
      </c>
      <c r="J1007" s="135">
        <f t="shared" si="193"/>
        <v>100</v>
      </c>
      <c r="K1007" s="135">
        <f t="shared" si="194"/>
        <v>52</v>
      </c>
    </row>
    <row r="1008" spans="1:11" s="28" customFormat="1" ht="51" x14ac:dyDescent="0.2">
      <c r="A1008" s="29" t="s">
        <v>267</v>
      </c>
      <c r="B1008" s="30">
        <v>24</v>
      </c>
      <c r="C1008" s="31">
        <v>4</v>
      </c>
      <c r="D1008" s="32">
        <v>1</v>
      </c>
      <c r="E1008" s="33">
        <v>5224500</v>
      </c>
      <c r="F1008" s="30">
        <v>600</v>
      </c>
      <c r="G1008" s="116">
        <f t="shared" si="200"/>
        <v>26</v>
      </c>
      <c r="H1008" s="116">
        <f t="shared" si="200"/>
        <v>50</v>
      </c>
      <c r="I1008" s="116">
        <f t="shared" si="200"/>
        <v>26</v>
      </c>
      <c r="J1008" s="135">
        <f t="shared" si="193"/>
        <v>100</v>
      </c>
      <c r="K1008" s="135">
        <f t="shared" si="194"/>
        <v>52</v>
      </c>
    </row>
    <row r="1009" spans="1:11" s="28" customFormat="1" x14ac:dyDescent="0.2">
      <c r="A1009" s="34" t="s">
        <v>274</v>
      </c>
      <c r="B1009" s="30">
        <v>24</v>
      </c>
      <c r="C1009" s="31">
        <v>4</v>
      </c>
      <c r="D1009" s="32">
        <v>1</v>
      </c>
      <c r="E1009" s="33">
        <v>5224500</v>
      </c>
      <c r="F1009" s="30">
        <v>610</v>
      </c>
      <c r="G1009" s="116">
        <f t="shared" si="200"/>
        <v>26</v>
      </c>
      <c r="H1009" s="116">
        <f t="shared" si="200"/>
        <v>50</v>
      </c>
      <c r="I1009" s="116">
        <f t="shared" si="200"/>
        <v>26</v>
      </c>
      <c r="J1009" s="135">
        <f t="shared" si="193"/>
        <v>100</v>
      </c>
      <c r="K1009" s="135">
        <f t="shared" si="194"/>
        <v>52</v>
      </c>
    </row>
    <row r="1010" spans="1:11" s="28" customFormat="1" ht="25.5" x14ac:dyDescent="0.2">
      <c r="A1010" s="29" t="s">
        <v>286</v>
      </c>
      <c r="B1010" s="30">
        <v>24</v>
      </c>
      <c r="C1010" s="31">
        <v>4</v>
      </c>
      <c r="D1010" s="32">
        <v>1</v>
      </c>
      <c r="E1010" s="33">
        <v>5224500</v>
      </c>
      <c r="F1010" s="30">
        <v>612</v>
      </c>
      <c r="G1010" s="116">
        <v>26</v>
      </c>
      <c r="H1010" s="116">
        <v>50</v>
      </c>
      <c r="I1010" s="116">
        <v>26</v>
      </c>
      <c r="J1010" s="135">
        <f t="shared" si="193"/>
        <v>100</v>
      </c>
      <c r="K1010" s="135">
        <f t="shared" si="194"/>
        <v>52</v>
      </c>
    </row>
    <row r="1011" spans="1:11" s="28" customFormat="1" x14ac:dyDescent="0.2">
      <c r="A1011" s="29" t="s">
        <v>129</v>
      </c>
      <c r="B1011" s="30">
        <v>24</v>
      </c>
      <c r="C1011" s="31">
        <v>4</v>
      </c>
      <c r="D1011" s="32">
        <v>10</v>
      </c>
      <c r="E1011" s="33"/>
      <c r="F1011" s="30"/>
      <c r="G1011" s="116">
        <f t="shared" ref="G1011:I1016" si="201">G1012</f>
        <v>38</v>
      </c>
      <c r="H1011" s="116">
        <f t="shared" si="201"/>
        <v>38</v>
      </c>
      <c r="I1011" s="116">
        <f t="shared" si="201"/>
        <v>15.8</v>
      </c>
      <c r="J1011" s="135">
        <f t="shared" si="193"/>
        <v>41.578947368421055</v>
      </c>
      <c r="K1011" s="135">
        <f t="shared" si="194"/>
        <v>41.578947368421055</v>
      </c>
    </row>
    <row r="1012" spans="1:11" s="28" customFormat="1" x14ac:dyDescent="0.2">
      <c r="A1012" s="29" t="s">
        <v>130</v>
      </c>
      <c r="B1012" s="30">
        <v>24</v>
      </c>
      <c r="C1012" s="31">
        <v>4</v>
      </c>
      <c r="D1012" s="32">
        <v>10</v>
      </c>
      <c r="E1012" s="33">
        <v>3300000</v>
      </c>
      <c r="F1012" s="30"/>
      <c r="G1012" s="116">
        <f t="shared" si="201"/>
        <v>38</v>
      </c>
      <c r="H1012" s="116">
        <f t="shared" si="201"/>
        <v>38</v>
      </c>
      <c r="I1012" s="116">
        <f t="shared" si="201"/>
        <v>15.8</v>
      </c>
      <c r="J1012" s="135">
        <f t="shared" si="193"/>
        <v>41.578947368421055</v>
      </c>
      <c r="K1012" s="135">
        <f t="shared" si="194"/>
        <v>41.578947368421055</v>
      </c>
    </row>
    <row r="1013" spans="1:11" s="28" customFormat="1" ht="38.25" x14ac:dyDescent="0.2">
      <c r="A1013" s="29" t="s">
        <v>131</v>
      </c>
      <c r="B1013" s="30">
        <v>24</v>
      </c>
      <c r="C1013" s="31">
        <v>4</v>
      </c>
      <c r="D1013" s="32">
        <v>10</v>
      </c>
      <c r="E1013" s="33">
        <v>3300200</v>
      </c>
      <c r="F1013" s="30"/>
      <c r="G1013" s="116">
        <f t="shared" si="201"/>
        <v>38</v>
      </c>
      <c r="H1013" s="116">
        <f t="shared" si="201"/>
        <v>38</v>
      </c>
      <c r="I1013" s="116">
        <f t="shared" si="201"/>
        <v>15.8</v>
      </c>
      <c r="J1013" s="135">
        <f t="shared" si="193"/>
        <v>41.578947368421055</v>
      </c>
      <c r="K1013" s="135">
        <f t="shared" si="194"/>
        <v>41.578947368421055</v>
      </c>
    </row>
    <row r="1014" spans="1:11" s="28" customFormat="1" ht="25.5" x14ac:dyDescent="0.2">
      <c r="A1014" s="29" t="s">
        <v>230</v>
      </c>
      <c r="B1014" s="30">
        <v>24</v>
      </c>
      <c r="C1014" s="31">
        <v>4</v>
      </c>
      <c r="D1014" s="32">
        <v>10</v>
      </c>
      <c r="E1014" s="33">
        <v>3300200</v>
      </c>
      <c r="F1014" s="30"/>
      <c r="G1014" s="116">
        <f t="shared" si="201"/>
        <v>38</v>
      </c>
      <c r="H1014" s="116">
        <f t="shared" si="201"/>
        <v>38</v>
      </c>
      <c r="I1014" s="116">
        <f t="shared" si="201"/>
        <v>15.8</v>
      </c>
      <c r="J1014" s="135">
        <f t="shared" si="193"/>
        <v>41.578947368421055</v>
      </c>
      <c r="K1014" s="135">
        <f t="shared" si="194"/>
        <v>41.578947368421055</v>
      </c>
    </row>
    <row r="1015" spans="1:11" s="28" customFormat="1" ht="25.5" x14ac:dyDescent="0.2">
      <c r="A1015" s="98" t="s">
        <v>223</v>
      </c>
      <c r="B1015" s="30">
        <v>24</v>
      </c>
      <c r="C1015" s="31">
        <v>4</v>
      </c>
      <c r="D1015" s="32">
        <v>10</v>
      </c>
      <c r="E1015" s="33">
        <v>3300200</v>
      </c>
      <c r="F1015" s="30">
        <v>200</v>
      </c>
      <c r="G1015" s="116">
        <f t="shared" si="201"/>
        <v>38</v>
      </c>
      <c r="H1015" s="116">
        <f t="shared" si="201"/>
        <v>38</v>
      </c>
      <c r="I1015" s="116">
        <f t="shared" si="201"/>
        <v>15.8</v>
      </c>
      <c r="J1015" s="135">
        <f t="shared" si="193"/>
        <v>41.578947368421055</v>
      </c>
      <c r="K1015" s="135">
        <f t="shared" si="194"/>
        <v>41.578947368421055</v>
      </c>
    </row>
    <row r="1016" spans="1:11" s="28" customFormat="1" ht="25.5" x14ac:dyDescent="0.2">
      <c r="A1016" s="97" t="s">
        <v>224</v>
      </c>
      <c r="B1016" s="30">
        <v>24</v>
      </c>
      <c r="C1016" s="31">
        <v>4</v>
      </c>
      <c r="D1016" s="32">
        <v>10</v>
      </c>
      <c r="E1016" s="33">
        <v>3300200</v>
      </c>
      <c r="F1016" s="30">
        <v>240</v>
      </c>
      <c r="G1016" s="116">
        <f t="shared" si="201"/>
        <v>38</v>
      </c>
      <c r="H1016" s="116">
        <f t="shared" si="201"/>
        <v>38</v>
      </c>
      <c r="I1016" s="116">
        <f t="shared" si="201"/>
        <v>15.8</v>
      </c>
      <c r="J1016" s="135">
        <f t="shared" si="193"/>
        <v>41.578947368421055</v>
      </c>
      <c r="K1016" s="135">
        <f t="shared" si="194"/>
        <v>41.578947368421055</v>
      </c>
    </row>
    <row r="1017" spans="1:11" s="28" customFormat="1" ht="38.25" x14ac:dyDescent="0.2">
      <c r="A1017" s="100" t="s">
        <v>231</v>
      </c>
      <c r="B1017" s="30">
        <v>24</v>
      </c>
      <c r="C1017" s="31">
        <v>4</v>
      </c>
      <c r="D1017" s="32">
        <v>10</v>
      </c>
      <c r="E1017" s="33">
        <v>3300200</v>
      </c>
      <c r="F1017" s="30">
        <v>242</v>
      </c>
      <c r="G1017" s="116">
        <v>38</v>
      </c>
      <c r="H1017" s="116">
        <v>38</v>
      </c>
      <c r="I1017" s="116">
        <v>15.8</v>
      </c>
      <c r="J1017" s="135">
        <f t="shared" si="193"/>
        <v>41.578947368421055</v>
      </c>
      <c r="K1017" s="135">
        <f t="shared" si="194"/>
        <v>41.578947368421055</v>
      </c>
    </row>
    <row r="1018" spans="1:11" s="28" customFormat="1" ht="25.5" x14ac:dyDescent="0.2">
      <c r="A1018" s="120" t="s">
        <v>83</v>
      </c>
      <c r="B1018" s="30">
        <v>24</v>
      </c>
      <c r="C1018" s="122">
        <v>4</v>
      </c>
      <c r="D1018" s="123">
        <v>12</v>
      </c>
      <c r="E1018" s="121"/>
      <c r="F1018" s="121"/>
      <c r="G1018" s="116">
        <f t="shared" ref="G1018:I1019" si="202">G1019</f>
        <v>626</v>
      </c>
      <c r="H1018" s="116">
        <f t="shared" si="202"/>
        <v>626</v>
      </c>
      <c r="I1018" s="116">
        <f t="shared" si="202"/>
        <v>626</v>
      </c>
      <c r="J1018" s="135">
        <f t="shared" si="193"/>
        <v>100</v>
      </c>
      <c r="K1018" s="135">
        <f t="shared" si="194"/>
        <v>100</v>
      </c>
    </row>
    <row r="1019" spans="1:11" s="28" customFormat="1" x14ac:dyDescent="0.2">
      <c r="A1019" s="120" t="s">
        <v>49</v>
      </c>
      <c r="B1019" s="30">
        <v>24</v>
      </c>
      <c r="C1019" s="31">
        <v>4</v>
      </c>
      <c r="D1019" s="32">
        <v>12</v>
      </c>
      <c r="E1019" s="121">
        <v>5220000</v>
      </c>
      <c r="F1019" s="30"/>
      <c r="G1019" s="116">
        <f t="shared" si="202"/>
        <v>626</v>
      </c>
      <c r="H1019" s="116">
        <f t="shared" si="202"/>
        <v>626</v>
      </c>
      <c r="I1019" s="116">
        <f t="shared" si="202"/>
        <v>626</v>
      </c>
      <c r="J1019" s="135">
        <f t="shared" si="193"/>
        <v>100</v>
      </c>
      <c r="K1019" s="135">
        <f t="shared" si="194"/>
        <v>100</v>
      </c>
    </row>
    <row r="1020" spans="1:11" s="28" customFormat="1" ht="63.75" x14ac:dyDescent="0.2">
      <c r="A1020" s="120" t="s">
        <v>343</v>
      </c>
      <c r="B1020" s="30">
        <v>24</v>
      </c>
      <c r="C1020" s="122">
        <v>4</v>
      </c>
      <c r="D1020" s="123">
        <v>12</v>
      </c>
      <c r="E1020" s="121">
        <v>5226300</v>
      </c>
      <c r="F1020" s="121"/>
      <c r="G1020" s="116">
        <f>G1021+G1024</f>
        <v>626</v>
      </c>
      <c r="H1020" s="116">
        <f>H1021+H1024</f>
        <v>626</v>
      </c>
      <c r="I1020" s="116">
        <f>I1021+I1024</f>
        <v>626</v>
      </c>
      <c r="J1020" s="135">
        <f t="shared" si="193"/>
        <v>100</v>
      </c>
      <c r="K1020" s="135">
        <f t="shared" si="194"/>
        <v>100</v>
      </c>
    </row>
    <row r="1021" spans="1:11" s="28" customFormat="1" ht="25.5" x14ac:dyDescent="0.2">
      <c r="A1021" s="98" t="s">
        <v>223</v>
      </c>
      <c r="B1021" s="30">
        <v>24</v>
      </c>
      <c r="C1021" s="122">
        <v>4</v>
      </c>
      <c r="D1021" s="123">
        <v>12</v>
      </c>
      <c r="E1021" s="121">
        <v>5226300</v>
      </c>
      <c r="F1021" s="30">
        <v>200</v>
      </c>
      <c r="G1021" s="116">
        <f t="shared" ref="G1021:I1022" si="203">G1022</f>
        <v>392</v>
      </c>
      <c r="H1021" s="116">
        <f t="shared" si="203"/>
        <v>392</v>
      </c>
      <c r="I1021" s="116">
        <f t="shared" si="203"/>
        <v>392</v>
      </c>
      <c r="J1021" s="135">
        <f t="shared" si="193"/>
        <v>100</v>
      </c>
      <c r="K1021" s="135">
        <f t="shared" si="194"/>
        <v>100</v>
      </c>
    </row>
    <row r="1022" spans="1:11" s="28" customFormat="1" ht="25.5" x14ac:dyDescent="0.2">
      <c r="A1022" s="97" t="s">
        <v>224</v>
      </c>
      <c r="B1022" s="30">
        <v>24</v>
      </c>
      <c r="C1022" s="122">
        <v>4</v>
      </c>
      <c r="D1022" s="123">
        <v>12</v>
      </c>
      <c r="E1022" s="121">
        <v>5226300</v>
      </c>
      <c r="F1022" s="30">
        <v>240</v>
      </c>
      <c r="G1022" s="116">
        <f t="shared" si="203"/>
        <v>392</v>
      </c>
      <c r="H1022" s="116">
        <f t="shared" si="203"/>
        <v>392</v>
      </c>
      <c r="I1022" s="116">
        <f t="shared" si="203"/>
        <v>392</v>
      </c>
      <c r="J1022" s="135">
        <f t="shared" si="193"/>
        <v>100</v>
      </c>
      <c r="K1022" s="135">
        <f t="shared" si="194"/>
        <v>100</v>
      </c>
    </row>
    <row r="1023" spans="1:11" s="28" customFormat="1" ht="25.5" x14ac:dyDescent="0.2">
      <c r="A1023" s="99" t="s">
        <v>225</v>
      </c>
      <c r="B1023" s="30">
        <v>24</v>
      </c>
      <c r="C1023" s="122">
        <v>4</v>
      </c>
      <c r="D1023" s="123">
        <v>12</v>
      </c>
      <c r="E1023" s="121">
        <v>5226300</v>
      </c>
      <c r="F1023" s="30">
        <v>244</v>
      </c>
      <c r="G1023" s="116">
        <v>392</v>
      </c>
      <c r="H1023" s="116">
        <v>392</v>
      </c>
      <c r="I1023" s="116">
        <v>392</v>
      </c>
      <c r="J1023" s="135">
        <f t="shared" si="193"/>
        <v>100</v>
      </c>
      <c r="K1023" s="135">
        <f t="shared" si="194"/>
        <v>100</v>
      </c>
    </row>
    <row r="1024" spans="1:11" s="28" customFormat="1" ht="51" x14ac:dyDescent="0.2">
      <c r="A1024" s="29" t="s">
        <v>267</v>
      </c>
      <c r="B1024" s="30">
        <v>24</v>
      </c>
      <c r="C1024" s="31">
        <v>4</v>
      </c>
      <c r="D1024" s="32">
        <v>12</v>
      </c>
      <c r="E1024" s="30">
        <v>5226300</v>
      </c>
      <c r="F1024" s="30">
        <v>600</v>
      </c>
      <c r="G1024" s="116">
        <f t="shared" ref="G1024:I1025" si="204">G1025</f>
        <v>234</v>
      </c>
      <c r="H1024" s="116">
        <f t="shared" si="204"/>
        <v>234</v>
      </c>
      <c r="I1024" s="116">
        <f t="shared" si="204"/>
        <v>234</v>
      </c>
      <c r="J1024" s="135">
        <f t="shared" si="193"/>
        <v>100</v>
      </c>
      <c r="K1024" s="135">
        <f t="shared" si="194"/>
        <v>100</v>
      </c>
    </row>
    <row r="1025" spans="1:11" s="28" customFormat="1" x14ac:dyDescent="0.2">
      <c r="A1025" s="34" t="s">
        <v>274</v>
      </c>
      <c r="B1025" s="30">
        <v>24</v>
      </c>
      <c r="C1025" s="31">
        <v>4</v>
      </c>
      <c r="D1025" s="32">
        <v>12</v>
      </c>
      <c r="E1025" s="30">
        <v>5226300</v>
      </c>
      <c r="F1025" s="30">
        <v>610</v>
      </c>
      <c r="G1025" s="116">
        <f t="shared" si="204"/>
        <v>234</v>
      </c>
      <c r="H1025" s="116">
        <f t="shared" si="204"/>
        <v>234</v>
      </c>
      <c r="I1025" s="116">
        <f t="shared" si="204"/>
        <v>234</v>
      </c>
      <c r="J1025" s="135">
        <f t="shared" si="193"/>
        <v>100</v>
      </c>
      <c r="K1025" s="135">
        <f t="shared" si="194"/>
        <v>100</v>
      </c>
    </row>
    <row r="1026" spans="1:11" s="28" customFormat="1" ht="25.5" x14ac:dyDescent="0.2">
      <c r="A1026" s="29" t="s">
        <v>286</v>
      </c>
      <c r="B1026" s="30">
        <v>24</v>
      </c>
      <c r="C1026" s="31">
        <v>4</v>
      </c>
      <c r="D1026" s="32">
        <v>12</v>
      </c>
      <c r="E1026" s="33">
        <v>5226300</v>
      </c>
      <c r="F1026" s="30">
        <v>612</v>
      </c>
      <c r="G1026" s="116">
        <v>234</v>
      </c>
      <c r="H1026" s="116">
        <v>234</v>
      </c>
      <c r="I1026" s="116">
        <v>234</v>
      </c>
      <c r="J1026" s="135">
        <f t="shared" si="193"/>
        <v>100</v>
      </c>
      <c r="K1026" s="135">
        <f t="shared" si="194"/>
        <v>100</v>
      </c>
    </row>
    <row r="1027" spans="1:11" s="28" customFormat="1" x14ac:dyDescent="0.2">
      <c r="A1027" s="29" t="s">
        <v>89</v>
      </c>
      <c r="B1027" s="30">
        <v>24</v>
      </c>
      <c r="C1027" s="31">
        <v>6</v>
      </c>
      <c r="D1027" s="32"/>
      <c r="E1027" s="33"/>
      <c r="F1027" s="30"/>
      <c r="G1027" s="119">
        <f t="shared" ref="G1027:I1029" si="205">G1028</f>
        <v>220</v>
      </c>
      <c r="H1027" s="119">
        <f t="shared" si="205"/>
        <v>220</v>
      </c>
      <c r="I1027" s="119">
        <f t="shared" si="205"/>
        <v>190</v>
      </c>
      <c r="J1027" s="135">
        <f t="shared" si="193"/>
        <v>86.36363636363636</v>
      </c>
      <c r="K1027" s="135">
        <f t="shared" si="194"/>
        <v>86.36363636363636</v>
      </c>
    </row>
    <row r="1028" spans="1:11" s="28" customFormat="1" ht="25.5" x14ac:dyDescent="0.2">
      <c r="A1028" s="29" t="s">
        <v>90</v>
      </c>
      <c r="B1028" s="30">
        <v>24</v>
      </c>
      <c r="C1028" s="31">
        <v>6</v>
      </c>
      <c r="D1028" s="32">
        <v>3</v>
      </c>
      <c r="E1028" s="33"/>
      <c r="F1028" s="30"/>
      <c r="G1028" s="119">
        <f t="shared" si="205"/>
        <v>220</v>
      </c>
      <c r="H1028" s="119">
        <f t="shared" si="205"/>
        <v>220</v>
      </c>
      <c r="I1028" s="119">
        <f t="shared" si="205"/>
        <v>190</v>
      </c>
      <c r="J1028" s="135">
        <f t="shared" si="193"/>
        <v>86.36363636363636</v>
      </c>
      <c r="K1028" s="135">
        <f t="shared" si="194"/>
        <v>86.36363636363636</v>
      </c>
    </row>
    <row r="1029" spans="1:11" s="28" customFormat="1" ht="25.5" x14ac:dyDescent="0.2">
      <c r="A1029" s="29" t="s">
        <v>91</v>
      </c>
      <c r="B1029" s="30">
        <v>24</v>
      </c>
      <c r="C1029" s="31">
        <v>6</v>
      </c>
      <c r="D1029" s="32">
        <v>3</v>
      </c>
      <c r="E1029" s="33">
        <v>4100000</v>
      </c>
      <c r="F1029" s="30"/>
      <c r="G1029" s="119">
        <f t="shared" si="205"/>
        <v>220</v>
      </c>
      <c r="H1029" s="119">
        <f t="shared" si="205"/>
        <v>220</v>
      </c>
      <c r="I1029" s="119">
        <f t="shared" si="205"/>
        <v>190</v>
      </c>
      <c r="J1029" s="135">
        <f t="shared" si="193"/>
        <v>86.36363636363636</v>
      </c>
      <c r="K1029" s="135">
        <f t="shared" si="194"/>
        <v>86.36363636363636</v>
      </c>
    </row>
    <row r="1030" spans="1:11" s="28" customFormat="1" x14ac:dyDescent="0.2">
      <c r="A1030" s="29" t="s">
        <v>92</v>
      </c>
      <c r="B1030" s="30">
        <v>24</v>
      </c>
      <c r="C1030" s="31">
        <v>6</v>
      </c>
      <c r="D1030" s="32">
        <v>3</v>
      </c>
      <c r="E1030" s="33">
        <v>4100100</v>
      </c>
      <c r="F1030" s="30"/>
      <c r="G1030" s="119">
        <f>G1031+G1034</f>
        <v>220</v>
      </c>
      <c r="H1030" s="119">
        <f>H1031+H1034</f>
        <v>220</v>
      </c>
      <c r="I1030" s="119">
        <f>I1031+I1034</f>
        <v>190</v>
      </c>
      <c r="J1030" s="135">
        <f t="shared" si="193"/>
        <v>86.36363636363636</v>
      </c>
      <c r="K1030" s="135">
        <f t="shared" si="194"/>
        <v>86.36363636363636</v>
      </c>
    </row>
    <row r="1031" spans="1:11" s="28" customFormat="1" ht="25.5" x14ac:dyDescent="0.2">
      <c r="A1031" s="98" t="s">
        <v>223</v>
      </c>
      <c r="B1031" s="30">
        <v>24</v>
      </c>
      <c r="C1031" s="31">
        <v>6</v>
      </c>
      <c r="D1031" s="32">
        <v>3</v>
      </c>
      <c r="E1031" s="33">
        <v>4100100</v>
      </c>
      <c r="F1031" s="30">
        <v>200</v>
      </c>
      <c r="G1031" s="119">
        <f t="shared" ref="G1031:I1032" si="206">G1032</f>
        <v>110</v>
      </c>
      <c r="H1031" s="119">
        <f t="shared" si="206"/>
        <v>110</v>
      </c>
      <c r="I1031" s="119">
        <f t="shared" si="206"/>
        <v>80</v>
      </c>
      <c r="J1031" s="135">
        <f t="shared" si="193"/>
        <v>72.727272727272734</v>
      </c>
      <c r="K1031" s="135">
        <f t="shared" si="194"/>
        <v>72.727272727272734</v>
      </c>
    </row>
    <row r="1032" spans="1:11" s="28" customFormat="1" ht="25.5" x14ac:dyDescent="0.2">
      <c r="A1032" s="97" t="s">
        <v>224</v>
      </c>
      <c r="B1032" s="30">
        <v>24</v>
      </c>
      <c r="C1032" s="31">
        <v>6</v>
      </c>
      <c r="D1032" s="32">
        <v>3</v>
      </c>
      <c r="E1032" s="33">
        <v>4100100</v>
      </c>
      <c r="F1032" s="30">
        <v>240</v>
      </c>
      <c r="G1032" s="119">
        <f t="shared" si="206"/>
        <v>110</v>
      </c>
      <c r="H1032" s="119">
        <f t="shared" si="206"/>
        <v>110</v>
      </c>
      <c r="I1032" s="119">
        <f t="shared" si="206"/>
        <v>80</v>
      </c>
      <c r="J1032" s="135">
        <f t="shared" si="193"/>
        <v>72.727272727272734</v>
      </c>
      <c r="K1032" s="135">
        <f t="shared" si="194"/>
        <v>72.727272727272734</v>
      </c>
    </row>
    <row r="1033" spans="1:11" s="28" customFormat="1" ht="25.5" x14ac:dyDescent="0.2">
      <c r="A1033" s="99" t="s">
        <v>225</v>
      </c>
      <c r="B1033" s="30">
        <v>24</v>
      </c>
      <c r="C1033" s="31">
        <v>6</v>
      </c>
      <c r="D1033" s="32">
        <v>3</v>
      </c>
      <c r="E1033" s="33">
        <v>4100100</v>
      </c>
      <c r="F1033" s="30">
        <v>244</v>
      </c>
      <c r="G1033" s="119">
        <v>110</v>
      </c>
      <c r="H1033" s="119">
        <v>110</v>
      </c>
      <c r="I1033" s="119">
        <v>80</v>
      </c>
      <c r="J1033" s="135">
        <f t="shared" si="193"/>
        <v>72.727272727272734</v>
      </c>
      <c r="K1033" s="135">
        <f t="shared" si="194"/>
        <v>72.727272727272734</v>
      </c>
    </row>
    <row r="1034" spans="1:11" s="28" customFormat="1" ht="51" x14ac:dyDescent="0.2">
      <c r="A1034" s="29" t="s">
        <v>267</v>
      </c>
      <c r="B1034" s="30">
        <v>24</v>
      </c>
      <c r="C1034" s="31">
        <v>6</v>
      </c>
      <c r="D1034" s="32">
        <v>3</v>
      </c>
      <c r="E1034" s="33">
        <v>4100100</v>
      </c>
      <c r="F1034" s="30">
        <v>600</v>
      </c>
      <c r="G1034" s="119">
        <f t="shared" ref="G1034:I1035" si="207">G1035</f>
        <v>110</v>
      </c>
      <c r="H1034" s="119">
        <f t="shared" si="207"/>
        <v>110</v>
      </c>
      <c r="I1034" s="119">
        <f t="shared" si="207"/>
        <v>110</v>
      </c>
      <c r="J1034" s="135">
        <f t="shared" si="193"/>
        <v>100</v>
      </c>
      <c r="K1034" s="135">
        <f t="shared" si="194"/>
        <v>100</v>
      </c>
    </row>
    <row r="1035" spans="1:11" s="28" customFormat="1" x14ac:dyDescent="0.2">
      <c r="A1035" s="34" t="s">
        <v>274</v>
      </c>
      <c r="B1035" s="30">
        <v>24</v>
      </c>
      <c r="C1035" s="31">
        <v>6</v>
      </c>
      <c r="D1035" s="32">
        <v>3</v>
      </c>
      <c r="E1035" s="33">
        <v>4100100</v>
      </c>
      <c r="F1035" s="30">
        <v>610</v>
      </c>
      <c r="G1035" s="119">
        <f t="shared" si="207"/>
        <v>110</v>
      </c>
      <c r="H1035" s="119">
        <f t="shared" si="207"/>
        <v>110</v>
      </c>
      <c r="I1035" s="119">
        <f t="shared" si="207"/>
        <v>110</v>
      </c>
      <c r="J1035" s="135">
        <f t="shared" si="193"/>
        <v>100</v>
      </c>
      <c r="K1035" s="135">
        <f t="shared" si="194"/>
        <v>100</v>
      </c>
    </row>
    <row r="1036" spans="1:11" s="28" customFormat="1" ht="25.5" x14ac:dyDescent="0.2">
      <c r="A1036" s="29" t="s">
        <v>286</v>
      </c>
      <c r="B1036" s="30">
        <v>24</v>
      </c>
      <c r="C1036" s="31">
        <v>6</v>
      </c>
      <c r="D1036" s="32">
        <v>3</v>
      </c>
      <c r="E1036" s="33">
        <v>4100100</v>
      </c>
      <c r="F1036" s="30">
        <v>612</v>
      </c>
      <c r="G1036" s="119">
        <v>110</v>
      </c>
      <c r="H1036" s="119">
        <v>110</v>
      </c>
      <c r="I1036" s="119">
        <v>110</v>
      </c>
      <c r="J1036" s="135">
        <f t="shared" si="193"/>
        <v>100</v>
      </c>
      <c r="K1036" s="135">
        <f t="shared" si="194"/>
        <v>100</v>
      </c>
    </row>
    <row r="1037" spans="1:11" s="28" customFormat="1" x14ac:dyDescent="0.2">
      <c r="A1037" s="29" t="s">
        <v>217</v>
      </c>
      <c r="B1037" s="30">
        <v>24</v>
      </c>
      <c r="C1037" s="31">
        <v>8</v>
      </c>
      <c r="D1037" s="32"/>
      <c r="E1037" s="30"/>
      <c r="F1037" s="30"/>
      <c r="G1037" s="116">
        <f>G1038+G1080+G1085</f>
        <v>62535.799999999988</v>
      </c>
      <c r="H1037" s="116">
        <f>H1038+H1080+H1085</f>
        <v>62525.599999999991</v>
      </c>
      <c r="I1037" s="116">
        <f>I1038+I1080+I1085</f>
        <v>28190</v>
      </c>
      <c r="J1037" s="135">
        <f t="shared" ref="J1037:J1100" si="208">I1037/G1037*100</f>
        <v>45.078179218943397</v>
      </c>
      <c r="K1037" s="135">
        <f t="shared" ref="K1037:K1100" si="209">I1037/H1037*100</f>
        <v>45.085532965697254</v>
      </c>
    </row>
    <row r="1038" spans="1:11" x14ac:dyDescent="0.2">
      <c r="A1038" s="29" t="s">
        <v>81</v>
      </c>
      <c r="B1038" s="30">
        <v>24</v>
      </c>
      <c r="C1038" s="31">
        <v>8</v>
      </c>
      <c r="D1038" s="32">
        <v>1</v>
      </c>
      <c r="E1038" s="30"/>
      <c r="F1038" s="30"/>
      <c r="G1038" s="116">
        <f>G1039+G1045+G1051+G1061+G1065+G1073+G1069</f>
        <v>46696.499999999993</v>
      </c>
      <c r="H1038" s="116">
        <f>H1039+H1045+H1051+H1061+H1065+H1073+H1069</f>
        <v>46696.499999999993</v>
      </c>
      <c r="I1038" s="116">
        <f>I1039+I1045+I1051+I1061+I1065+I1073+I1069</f>
        <v>19117.8</v>
      </c>
      <c r="J1038" s="135">
        <f t="shared" si="208"/>
        <v>40.940541582345574</v>
      </c>
      <c r="K1038" s="135">
        <f t="shared" si="209"/>
        <v>40.940541582345574</v>
      </c>
    </row>
    <row r="1039" spans="1:11" ht="12.75" customHeight="1" x14ac:dyDescent="0.2">
      <c r="A1039" s="29" t="s">
        <v>142</v>
      </c>
      <c r="B1039" s="30">
        <v>24</v>
      </c>
      <c r="C1039" s="31">
        <v>8</v>
      </c>
      <c r="D1039" s="32">
        <v>1</v>
      </c>
      <c r="E1039" s="30">
        <v>4400000</v>
      </c>
      <c r="F1039" s="30"/>
      <c r="G1039" s="116">
        <f t="shared" ref="G1039:I1041" si="210">G1040</f>
        <v>21853.9</v>
      </c>
      <c r="H1039" s="116">
        <f t="shared" si="210"/>
        <v>21853.9</v>
      </c>
      <c r="I1039" s="116">
        <f t="shared" si="210"/>
        <v>8801.6</v>
      </c>
      <c r="J1039" s="135">
        <f t="shared" si="208"/>
        <v>40.274733571582189</v>
      </c>
      <c r="K1039" s="135">
        <f t="shared" si="209"/>
        <v>40.274733571582189</v>
      </c>
    </row>
    <row r="1040" spans="1:11" ht="25.5" x14ac:dyDescent="0.2">
      <c r="A1040" s="29" t="s">
        <v>12</v>
      </c>
      <c r="B1040" s="30">
        <v>24</v>
      </c>
      <c r="C1040" s="31">
        <v>8</v>
      </c>
      <c r="D1040" s="32">
        <v>1</v>
      </c>
      <c r="E1040" s="30">
        <v>4409900</v>
      </c>
      <c r="F1040" s="30"/>
      <c r="G1040" s="116">
        <f t="shared" si="210"/>
        <v>21853.9</v>
      </c>
      <c r="H1040" s="116">
        <f t="shared" si="210"/>
        <v>21853.9</v>
      </c>
      <c r="I1040" s="116">
        <f t="shared" si="210"/>
        <v>8801.6</v>
      </c>
      <c r="J1040" s="135">
        <f t="shared" si="208"/>
        <v>40.274733571582189</v>
      </c>
      <c r="K1040" s="135">
        <f t="shared" si="209"/>
        <v>40.274733571582189</v>
      </c>
    </row>
    <row r="1041" spans="1:11" ht="51" x14ac:dyDescent="0.2">
      <c r="A1041" s="29" t="s">
        <v>267</v>
      </c>
      <c r="B1041" s="30">
        <v>24</v>
      </c>
      <c r="C1041" s="31">
        <v>8</v>
      </c>
      <c r="D1041" s="32">
        <v>1</v>
      </c>
      <c r="E1041" s="30">
        <v>4409900</v>
      </c>
      <c r="F1041" s="30">
        <v>600</v>
      </c>
      <c r="G1041" s="116">
        <f t="shared" si="210"/>
        <v>21853.9</v>
      </c>
      <c r="H1041" s="116">
        <f t="shared" si="210"/>
        <v>21853.9</v>
      </c>
      <c r="I1041" s="116">
        <f t="shared" si="210"/>
        <v>8801.6</v>
      </c>
      <c r="J1041" s="135">
        <f t="shared" si="208"/>
        <v>40.274733571582189</v>
      </c>
      <c r="K1041" s="135">
        <f t="shared" si="209"/>
        <v>40.274733571582189</v>
      </c>
    </row>
    <row r="1042" spans="1:11" x14ac:dyDescent="0.2">
      <c r="A1042" s="34" t="s">
        <v>274</v>
      </c>
      <c r="B1042" s="30">
        <v>24</v>
      </c>
      <c r="C1042" s="31">
        <v>8</v>
      </c>
      <c r="D1042" s="32">
        <v>1</v>
      </c>
      <c r="E1042" s="30">
        <v>4409900</v>
      </c>
      <c r="F1042" s="30">
        <v>610</v>
      </c>
      <c r="G1042" s="116">
        <f>G1043+G1044</f>
        <v>21853.9</v>
      </c>
      <c r="H1042" s="116">
        <f>H1043+H1044</f>
        <v>21853.9</v>
      </c>
      <c r="I1042" s="116">
        <f>I1043+I1044</f>
        <v>8801.6</v>
      </c>
      <c r="J1042" s="135">
        <f t="shared" si="208"/>
        <v>40.274733571582189</v>
      </c>
      <c r="K1042" s="135">
        <f t="shared" si="209"/>
        <v>40.274733571582189</v>
      </c>
    </row>
    <row r="1043" spans="1:11" ht="63.75" x14ac:dyDescent="0.2">
      <c r="A1043" s="34" t="s">
        <v>275</v>
      </c>
      <c r="B1043" s="30">
        <v>24</v>
      </c>
      <c r="C1043" s="31">
        <v>8</v>
      </c>
      <c r="D1043" s="32">
        <v>1</v>
      </c>
      <c r="E1043" s="30">
        <v>4409900</v>
      </c>
      <c r="F1043" s="66">
        <v>611</v>
      </c>
      <c r="G1043" s="116">
        <v>21853.9</v>
      </c>
      <c r="H1043" s="116">
        <v>21853.9</v>
      </c>
      <c r="I1043" s="116">
        <v>8801.6</v>
      </c>
      <c r="J1043" s="135">
        <f t="shared" si="208"/>
        <v>40.274733571582189</v>
      </c>
      <c r="K1043" s="135">
        <f t="shared" si="209"/>
        <v>40.274733571582189</v>
      </c>
    </row>
    <row r="1044" spans="1:11" ht="25.5" x14ac:dyDescent="0.2">
      <c r="A1044" s="34" t="s">
        <v>286</v>
      </c>
      <c r="B1044" s="30">
        <v>24</v>
      </c>
      <c r="C1044" s="31">
        <v>8</v>
      </c>
      <c r="D1044" s="32">
        <v>1</v>
      </c>
      <c r="E1044" s="30">
        <v>4409900</v>
      </c>
      <c r="F1044" s="66">
        <v>612</v>
      </c>
      <c r="G1044" s="116">
        <v>0</v>
      </c>
      <c r="H1044" s="116">
        <v>0</v>
      </c>
      <c r="I1044" s="116">
        <v>0</v>
      </c>
      <c r="J1044" s="135" t="e">
        <f t="shared" si="208"/>
        <v>#DIV/0!</v>
      </c>
      <c r="K1044" s="135" t="e">
        <f t="shared" si="209"/>
        <v>#DIV/0!</v>
      </c>
    </row>
    <row r="1045" spans="1:11" s="28" customFormat="1" x14ac:dyDescent="0.2">
      <c r="A1045" s="29" t="s">
        <v>13</v>
      </c>
      <c r="B1045" s="30">
        <v>24</v>
      </c>
      <c r="C1045" s="31">
        <v>8</v>
      </c>
      <c r="D1045" s="32">
        <v>1</v>
      </c>
      <c r="E1045" s="33">
        <v>4410000</v>
      </c>
      <c r="F1045" s="30"/>
      <c r="G1045" s="119">
        <f t="shared" ref="G1045:I1047" si="211">G1046</f>
        <v>4815</v>
      </c>
      <c r="H1045" s="119">
        <f t="shared" si="211"/>
        <v>4815</v>
      </c>
      <c r="I1045" s="119">
        <f t="shared" si="211"/>
        <v>2127.1999999999998</v>
      </c>
      <c r="J1045" s="135">
        <f t="shared" si="208"/>
        <v>44.178608515057114</v>
      </c>
      <c r="K1045" s="135">
        <f t="shared" si="209"/>
        <v>44.178608515057114</v>
      </c>
    </row>
    <row r="1046" spans="1:11" ht="12.75" customHeight="1" x14ac:dyDescent="0.2">
      <c r="A1046" s="29" t="s">
        <v>12</v>
      </c>
      <c r="B1046" s="30">
        <v>24</v>
      </c>
      <c r="C1046" s="31">
        <v>8</v>
      </c>
      <c r="D1046" s="32">
        <v>1</v>
      </c>
      <c r="E1046" s="30">
        <v>4419900</v>
      </c>
      <c r="F1046" s="30"/>
      <c r="G1046" s="119">
        <f t="shared" si="211"/>
        <v>4815</v>
      </c>
      <c r="H1046" s="119">
        <f t="shared" si="211"/>
        <v>4815</v>
      </c>
      <c r="I1046" s="119">
        <f t="shared" si="211"/>
        <v>2127.1999999999998</v>
      </c>
      <c r="J1046" s="135">
        <f t="shared" si="208"/>
        <v>44.178608515057114</v>
      </c>
      <c r="K1046" s="135">
        <f t="shared" si="209"/>
        <v>44.178608515057114</v>
      </c>
    </row>
    <row r="1047" spans="1:11" ht="51.75" customHeight="1" x14ac:dyDescent="0.2">
      <c r="A1047" s="29" t="s">
        <v>267</v>
      </c>
      <c r="B1047" s="30">
        <v>24</v>
      </c>
      <c r="C1047" s="31">
        <v>8</v>
      </c>
      <c r="D1047" s="32">
        <v>1</v>
      </c>
      <c r="E1047" s="30">
        <v>4419900</v>
      </c>
      <c r="F1047" s="30">
        <v>600</v>
      </c>
      <c r="G1047" s="119">
        <f t="shared" si="211"/>
        <v>4815</v>
      </c>
      <c r="H1047" s="119">
        <f t="shared" si="211"/>
        <v>4815</v>
      </c>
      <c r="I1047" s="119">
        <f t="shared" si="211"/>
        <v>2127.1999999999998</v>
      </c>
      <c r="J1047" s="135">
        <f t="shared" si="208"/>
        <v>44.178608515057114</v>
      </c>
      <c r="K1047" s="135">
        <f t="shared" si="209"/>
        <v>44.178608515057114</v>
      </c>
    </row>
    <row r="1048" spans="1:11" ht="21.75" customHeight="1" x14ac:dyDescent="0.2">
      <c r="A1048" s="34" t="s">
        <v>274</v>
      </c>
      <c r="B1048" s="30">
        <v>24</v>
      </c>
      <c r="C1048" s="31">
        <v>8</v>
      </c>
      <c r="D1048" s="32">
        <v>1</v>
      </c>
      <c r="E1048" s="30">
        <v>4419900</v>
      </c>
      <c r="F1048" s="30">
        <v>610</v>
      </c>
      <c r="G1048" s="119">
        <f>G1049+G1050</f>
        <v>4815</v>
      </c>
      <c r="H1048" s="119">
        <f>H1049+H1050</f>
        <v>4815</v>
      </c>
      <c r="I1048" s="119">
        <f>I1049+I1050</f>
        <v>2127.1999999999998</v>
      </c>
      <c r="J1048" s="135">
        <f t="shared" si="208"/>
        <v>44.178608515057114</v>
      </c>
      <c r="K1048" s="135">
        <f t="shared" si="209"/>
        <v>44.178608515057114</v>
      </c>
    </row>
    <row r="1049" spans="1:11" ht="66" customHeight="1" x14ac:dyDescent="0.2">
      <c r="A1049" s="34" t="s">
        <v>275</v>
      </c>
      <c r="B1049" s="30">
        <v>24</v>
      </c>
      <c r="C1049" s="31">
        <v>8</v>
      </c>
      <c r="D1049" s="32">
        <v>1</v>
      </c>
      <c r="E1049" s="30">
        <v>4419900</v>
      </c>
      <c r="F1049" s="66">
        <v>611</v>
      </c>
      <c r="G1049" s="119">
        <v>4758</v>
      </c>
      <c r="H1049" s="119">
        <v>4758</v>
      </c>
      <c r="I1049" s="119">
        <v>2070.1999999999998</v>
      </c>
      <c r="J1049" s="135">
        <f t="shared" si="208"/>
        <v>43.50987810004203</v>
      </c>
      <c r="K1049" s="135">
        <f t="shared" si="209"/>
        <v>43.50987810004203</v>
      </c>
    </row>
    <row r="1050" spans="1:11" ht="32.25" customHeight="1" x14ac:dyDescent="0.2">
      <c r="A1050" s="34" t="s">
        <v>286</v>
      </c>
      <c r="B1050" s="30">
        <v>24</v>
      </c>
      <c r="C1050" s="31">
        <v>8</v>
      </c>
      <c r="D1050" s="32">
        <v>1</v>
      </c>
      <c r="E1050" s="30">
        <v>4419900</v>
      </c>
      <c r="F1050" s="66">
        <v>612</v>
      </c>
      <c r="G1050" s="119">
        <v>57</v>
      </c>
      <c r="H1050" s="119">
        <v>57</v>
      </c>
      <c r="I1050" s="119">
        <v>57</v>
      </c>
      <c r="J1050" s="135">
        <f t="shared" si="208"/>
        <v>100</v>
      </c>
      <c r="K1050" s="135">
        <f t="shared" si="209"/>
        <v>100</v>
      </c>
    </row>
    <row r="1051" spans="1:11" x14ac:dyDescent="0.2">
      <c r="A1051" s="29" t="s">
        <v>46</v>
      </c>
      <c r="B1051" s="30">
        <v>24</v>
      </c>
      <c r="C1051" s="31">
        <v>8</v>
      </c>
      <c r="D1051" s="32">
        <v>1</v>
      </c>
      <c r="E1051" s="30">
        <v>4420000</v>
      </c>
      <c r="F1051" s="30"/>
      <c r="G1051" s="119">
        <f>G1052</f>
        <v>17561</v>
      </c>
      <c r="H1051" s="119">
        <f>H1052</f>
        <v>17561</v>
      </c>
      <c r="I1051" s="119">
        <f>I1052</f>
        <v>7607.5</v>
      </c>
      <c r="J1051" s="135">
        <f t="shared" si="208"/>
        <v>43.320425943852861</v>
      </c>
      <c r="K1051" s="135">
        <f t="shared" si="209"/>
        <v>43.320425943852861</v>
      </c>
    </row>
    <row r="1052" spans="1:11" ht="25.5" x14ac:dyDescent="0.2">
      <c r="A1052" s="29" t="s">
        <v>12</v>
      </c>
      <c r="B1052" s="30">
        <v>24</v>
      </c>
      <c r="C1052" s="31">
        <v>8</v>
      </c>
      <c r="D1052" s="32">
        <v>1</v>
      </c>
      <c r="E1052" s="30">
        <v>4429900</v>
      </c>
      <c r="F1052" s="30"/>
      <c r="G1052" s="119">
        <f>G1053+G1057</f>
        <v>17561</v>
      </c>
      <c r="H1052" s="119">
        <f>H1053+H1057</f>
        <v>17561</v>
      </c>
      <c r="I1052" s="119">
        <f>I1053+I1057</f>
        <v>7607.5</v>
      </c>
      <c r="J1052" s="135">
        <f t="shared" si="208"/>
        <v>43.320425943852861</v>
      </c>
      <c r="K1052" s="135">
        <f t="shared" si="209"/>
        <v>43.320425943852861</v>
      </c>
    </row>
    <row r="1053" spans="1:11" ht="76.5" x14ac:dyDescent="0.2">
      <c r="A1053" s="97" t="s">
        <v>219</v>
      </c>
      <c r="B1053" s="30">
        <v>24</v>
      </c>
      <c r="C1053" s="31">
        <v>8</v>
      </c>
      <c r="D1053" s="32">
        <v>1</v>
      </c>
      <c r="E1053" s="30">
        <v>4429900</v>
      </c>
      <c r="F1053" s="30">
        <v>100</v>
      </c>
      <c r="G1053" s="119">
        <f>G1054</f>
        <v>14441</v>
      </c>
      <c r="H1053" s="119">
        <f>H1054</f>
        <v>14441</v>
      </c>
      <c r="I1053" s="119">
        <f>I1054</f>
        <v>6136.4</v>
      </c>
      <c r="J1053" s="135">
        <f t="shared" si="208"/>
        <v>42.492902153590464</v>
      </c>
      <c r="K1053" s="135">
        <f t="shared" si="209"/>
        <v>42.492902153590464</v>
      </c>
    </row>
    <row r="1054" spans="1:11" ht="25.5" x14ac:dyDescent="0.2">
      <c r="A1054" s="97" t="s">
        <v>271</v>
      </c>
      <c r="B1054" s="30">
        <v>24</v>
      </c>
      <c r="C1054" s="31">
        <v>8</v>
      </c>
      <c r="D1054" s="32">
        <v>1</v>
      </c>
      <c r="E1054" s="30">
        <v>4429900</v>
      </c>
      <c r="F1054" s="30">
        <v>110</v>
      </c>
      <c r="G1054" s="119">
        <f>G1055+G1056</f>
        <v>14441</v>
      </c>
      <c r="H1054" s="119">
        <f>H1055+H1056</f>
        <v>14441</v>
      </c>
      <c r="I1054" s="119">
        <f>I1055+I1056</f>
        <v>6136.4</v>
      </c>
      <c r="J1054" s="135">
        <f t="shared" si="208"/>
        <v>42.492902153590464</v>
      </c>
      <c r="K1054" s="135">
        <f t="shared" si="209"/>
        <v>42.492902153590464</v>
      </c>
    </row>
    <row r="1055" spans="1:11" x14ac:dyDescent="0.2">
      <c r="A1055" s="97" t="s">
        <v>221</v>
      </c>
      <c r="B1055" s="30">
        <v>24</v>
      </c>
      <c r="C1055" s="31">
        <v>8</v>
      </c>
      <c r="D1055" s="32">
        <v>1</v>
      </c>
      <c r="E1055" s="30">
        <v>4429900</v>
      </c>
      <c r="F1055" s="30">
        <v>111</v>
      </c>
      <c r="G1055" s="119">
        <v>13912</v>
      </c>
      <c r="H1055" s="119">
        <v>13912</v>
      </c>
      <c r="I1055" s="119">
        <v>5998.5</v>
      </c>
      <c r="J1055" s="135">
        <f t="shared" si="208"/>
        <v>43.11745255894192</v>
      </c>
      <c r="K1055" s="135">
        <f t="shared" si="209"/>
        <v>43.11745255894192</v>
      </c>
    </row>
    <row r="1056" spans="1:11" ht="25.5" x14ac:dyDescent="0.2">
      <c r="A1056" s="29" t="s">
        <v>222</v>
      </c>
      <c r="B1056" s="30">
        <v>24</v>
      </c>
      <c r="C1056" s="31">
        <v>8</v>
      </c>
      <c r="D1056" s="32">
        <v>1</v>
      </c>
      <c r="E1056" s="30">
        <v>4429900</v>
      </c>
      <c r="F1056" s="30">
        <v>112</v>
      </c>
      <c r="G1056" s="119">
        <v>529</v>
      </c>
      <c r="H1056" s="119">
        <v>529</v>
      </c>
      <c r="I1056" s="119">
        <v>137.9</v>
      </c>
      <c r="J1056" s="135">
        <f t="shared" si="208"/>
        <v>26.068052930056712</v>
      </c>
      <c r="K1056" s="135">
        <f t="shared" si="209"/>
        <v>26.068052930056712</v>
      </c>
    </row>
    <row r="1057" spans="1:11" ht="25.5" x14ac:dyDescent="0.2">
      <c r="A1057" s="98" t="s">
        <v>223</v>
      </c>
      <c r="B1057" s="30">
        <v>24</v>
      </c>
      <c r="C1057" s="31">
        <v>8</v>
      </c>
      <c r="D1057" s="32">
        <v>1</v>
      </c>
      <c r="E1057" s="30">
        <v>4429900</v>
      </c>
      <c r="F1057" s="30">
        <v>200</v>
      </c>
      <c r="G1057" s="119">
        <f>G1058</f>
        <v>3120</v>
      </c>
      <c r="H1057" s="119">
        <f>H1058</f>
        <v>3120</v>
      </c>
      <c r="I1057" s="119">
        <f>I1058</f>
        <v>1471.1</v>
      </c>
      <c r="J1057" s="135">
        <f t="shared" si="208"/>
        <v>47.150641025641022</v>
      </c>
      <c r="K1057" s="135">
        <f t="shared" si="209"/>
        <v>47.150641025641022</v>
      </c>
    </row>
    <row r="1058" spans="1:11" ht="25.5" x14ac:dyDescent="0.2">
      <c r="A1058" s="97" t="s">
        <v>224</v>
      </c>
      <c r="B1058" s="30">
        <v>24</v>
      </c>
      <c r="C1058" s="31">
        <v>8</v>
      </c>
      <c r="D1058" s="32">
        <v>1</v>
      </c>
      <c r="E1058" s="30">
        <v>4429900</v>
      </c>
      <c r="F1058" s="30">
        <v>240</v>
      </c>
      <c r="G1058" s="119">
        <f>G1059+G1060</f>
        <v>3120</v>
      </c>
      <c r="H1058" s="119">
        <f>H1059+H1060</f>
        <v>3120</v>
      </c>
      <c r="I1058" s="119">
        <f>I1059+I1060</f>
        <v>1471.1</v>
      </c>
      <c r="J1058" s="135">
        <f t="shared" si="208"/>
        <v>47.150641025641022</v>
      </c>
      <c r="K1058" s="135">
        <f t="shared" si="209"/>
        <v>47.150641025641022</v>
      </c>
    </row>
    <row r="1059" spans="1:11" ht="38.25" x14ac:dyDescent="0.2">
      <c r="A1059" s="100" t="s">
        <v>231</v>
      </c>
      <c r="B1059" s="30">
        <v>24</v>
      </c>
      <c r="C1059" s="31">
        <v>8</v>
      </c>
      <c r="D1059" s="32">
        <v>1</v>
      </c>
      <c r="E1059" s="30">
        <v>4429900</v>
      </c>
      <c r="F1059" s="30">
        <v>242</v>
      </c>
      <c r="G1059" s="119">
        <v>282</v>
      </c>
      <c r="H1059" s="119">
        <v>282</v>
      </c>
      <c r="I1059" s="119">
        <v>115.3</v>
      </c>
      <c r="J1059" s="135">
        <f t="shared" si="208"/>
        <v>40.886524822695037</v>
      </c>
      <c r="K1059" s="135">
        <f t="shared" si="209"/>
        <v>40.886524822695037</v>
      </c>
    </row>
    <row r="1060" spans="1:11" ht="25.5" x14ac:dyDescent="0.2">
      <c r="A1060" s="99" t="s">
        <v>225</v>
      </c>
      <c r="B1060" s="30">
        <v>24</v>
      </c>
      <c r="C1060" s="31">
        <v>8</v>
      </c>
      <c r="D1060" s="32">
        <v>1</v>
      </c>
      <c r="E1060" s="30">
        <v>4429900</v>
      </c>
      <c r="F1060" s="30">
        <v>244</v>
      </c>
      <c r="G1060" s="119">
        <v>2838</v>
      </c>
      <c r="H1060" s="119">
        <v>2838</v>
      </c>
      <c r="I1060" s="119">
        <v>1355.8</v>
      </c>
      <c r="J1060" s="135">
        <f t="shared" si="208"/>
        <v>47.773079633544747</v>
      </c>
      <c r="K1060" s="135">
        <f t="shared" si="209"/>
        <v>47.773079633544747</v>
      </c>
    </row>
    <row r="1061" spans="1:11" ht="25.5" x14ac:dyDescent="0.2">
      <c r="A1061" s="97" t="s">
        <v>311</v>
      </c>
      <c r="B1061" s="30">
        <v>24</v>
      </c>
      <c r="C1061" s="31">
        <v>8</v>
      </c>
      <c r="D1061" s="32">
        <v>1</v>
      </c>
      <c r="E1061" s="30">
        <v>4400100</v>
      </c>
      <c r="F1061" s="30"/>
      <c r="G1061" s="119">
        <f t="shared" ref="G1061:I1063" si="212">G1062</f>
        <v>405</v>
      </c>
      <c r="H1061" s="119">
        <f t="shared" si="212"/>
        <v>405</v>
      </c>
      <c r="I1061" s="119">
        <f t="shared" si="212"/>
        <v>388.2</v>
      </c>
      <c r="J1061" s="135">
        <f t="shared" si="208"/>
        <v>95.851851851851848</v>
      </c>
      <c r="K1061" s="135">
        <f t="shared" si="209"/>
        <v>95.851851851851848</v>
      </c>
    </row>
    <row r="1062" spans="1:11" ht="25.5" x14ac:dyDescent="0.2">
      <c r="A1062" s="98" t="s">
        <v>223</v>
      </c>
      <c r="B1062" s="30">
        <v>24</v>
      </c>
      <c r="C1062" s="31">
        <v>8</v>
      </c>
      <c r="D1062" s="32">
        <v>1</v>
      </c>
      <c r="E1062" s="30">
        <v>4400100</v>
      </c>
      <c r="F1062" s="30">
        <v>200</v>
      </c>
      <c r="G1062" s="119">
        <f t="shared" si="212"/>
        <v>405</v>
      </c>
      <c r="H1062" s="119">
        <f t="shared" si="212"/>
        <v>405</v>
      </c>
      <c r="I1062" s="119">
        <f t="shared" si="212"/>
        <v>388.2</v>
      </c>
      <c r="J1062" s="135">
        <f t="shared" si="208"/>
        <v>95.851851851851848</v>
      </c>
      <c r="K1062" s="135">
        <f t="shared" si="209"/>
        <v>95.851851851851848</v>
      </c>
    </row>
    <row r="1063" spans="1:11" ht="25.5" x14ac:dyDescent="0.2">
      <c r="A1063" s="97" t="s">
        <v>224</v>
      </c>
      <c r="B1063" s="30">
        <v>24</v>
      </c>
      <c r="C1063" s="31">
        <v>8</v>
      </c>
      <c r="D1063" s="32">
        <v>1</v>
      </c>
      <c r="E1063" s="30">
        <v>4400100</v>
      </c>
      <c r="F1063" s="30">
        <v>240</v>
      </c>
      <c r="G1063" s="119">
        <f t="shared" si="212"/>
        <v>405</v>
      </c>
      <c r="H1063" s="119">
        <f t="shared" si="212"/>
        <v>405</v>
      </c>
      <c r="I1063" s="119">
        <f t="shared" si="212"/>
        <v>388.2</v>
      </c>
      <c r="J1063" s="135">
        <f t="shared" si="208"/>
        <v>95.851851851851848</v>
      </c>
      <c r="K1063" s="135">
        <f t="shared" si="209"/>
        <v>95.851851851851848</v>
      </c>
    </row>
    <row r="1064" spans="1:11" ht="25.5" x14ac:dyDescent="0.2">
      <c r="A1064" s="82" t="s">
        <v>225</v>
      </c>
      <c r="B1064" s="30">
        <v>24</v>
      </c>
      <c r="C1064" s="31">
        <v>8</v>
      </c>
      <c r="D1064" s="32">
        <v>1</v>
      </c>
      <c r="E1064" s="30">
        <v>4400100</v>
      </c>
      <c r="F1064" s="30">
        <v>244</v>
      </c>
      <c r="G1064" s="119">
        <v>405</v>
      </c>
      <c r="H1064" s="119">
        <v>405</v>
      </c>
      <c r="I1064" s="119">
        <v>388.2</v>
      </c>
      <c r="J1064" s="135">
        <f t="shared" si="208"/>
        <v>95.851851851851848</v>
      </c>
      <c r="K1064" s="135">
        <f t="shared" si="209"/>
        <v>95.851851851851848</v>
      </c>
    </row>
    <row r="1065" spans="1:11" ht="25.5" x14ac:dyDescent="0.2">
      <c r="A1065" s="29" t="s">
        <v>115</v>
      </c>
      <c r="B1065" s="30">
        <v>24</v>
      </c>
      <c r="C1065" s="31">
        <v>8</v>
      </c>
      <c r="D1065" s="32">
        <v>1</v>
      </c>
      <c r="E1065" s="30">
        <v>4400200</v>
      </c>
      <c r="F1065" s="30"/>
      <c r="G1065" s="116">
        <f t="shared" ref="G1065:I1067" si="213">G1066</f>
        <v>74.2</v>
      </c>
      <c r="H1065" s="116">
        <f t="shared" si="213"/>
        <v>74.2</v>
      </c>
      <c r="I1065" s="116">
        <f t="shared" si="213"/>
        <v>0</v>
      </c>
      <c r="J1065" s="135">
        <f t="shared" si="208"/>
        <v>0</v>
      </c>
      <c r="K1065" s="135">
        <f t="shared" si="209"/>
        <v>0</v>
      </c>
    </row>
    <row r="1066" spans="1:11" ht="25.5" x14ac:dyDescent="0.2">
      <c r="A1066" s="108" t="s">
        <v>223</v>
      </c>
      <c r="B1066" s="30">
        <v>24</v>
      </c>
      <c r="C1066" s="31">
        <v>8</v>
      </c>
      <c r="D1066" s="32">
        <v>1</v>
      </c>
      <c r="E1066" s="30">
        <v>4400200</v>
      </c>
      <c r="F1066" s="30">
        <v>200</v>
      </c>
      <c r="G1066" s="116">
        <f t="shared" si="213"/>
        <v>74.2</v>
      </c>
      <c r="H1066" s="116">
        <f t="shared" si="213"/>
        <v>74.2</v>
      </c>
      <c r="I1066" s="116">
        <f t="shared" si="213"/>
        <v>0</v>
      </c>
      <c r="J1066" s="135">
        <f t="shared" si="208"/>
        <v>0</v>
      </c>
      <c r="K1066" s="135">
        <f t="shared" si="209"/>
        <v>0</v>
      </c>
    </row>
    <row r="1067" spans="1:11" ht="25.5" x14ac:dyDescent="0.2">
      <c r="A1067" s="65" t="s">
        <v>224</v>
      </c>
      <c r="B1067" s="30">
        <v>24</v>
      </c>
      <c r="C1067" s="31">
        <v>8</v>
      </c>
      <c r="D1067" s="32">
        <v>1</v>
      </c>
      <c r="E1067" s="30">
        <v>4400200</v>
      </c>
      <c r="F1067" s="30">
        <v>240</v>
      </c>
      <c r="G1067" s="116">
        <f t="shared" si="213"/>
        <v>74.2</v>
      </c>
      <c r="H1067" s="116">
        <f t="shared" si="213"/>
        <v>74.2</v>
      </c>
      <c r="I1067" s="116">
        <f t="shared" si="213"/>
        <v>0</v>
      </c>
      <c r="J1067" s="135">
        <f t="shared" si="208"/>
        <v>0</v>
      </c>
      <c r="K1067" s="135">
        <f t="shared" si="209"/>
        <v>0</v>
      </c>
    </row>
    <row r="1068" spans="1:11" ht="25.5" x14ac:dyDescent="0.2">
      <c r="A1068" s="82" t="s">
        <v>225</v>
      </c>
      <c r="B1068" s="30">
        <v>24</v>
      </c>
      <c r="C1068" s="31">
        <v>8</v>
      </c>
      <c r="D1068" s="32">
        <v>1</v>
      </c>
      <c r="E1068" s="30">
        <v>4400200</v>
      </c>
      <c r="F1068" s="30">
        <v>244</v>
      </c>
      <c r="G1068" s="116">
        <f>74.2</f>
        <v>74.2</v>
      </c>
      <c r="H1068" s="116">
        <f>74.2</f>
        <v>74.2</v>
      </c>
      <c r="I1068" s="116">
        <v>0</v>
      </c>
      <c r="J1068" s="135">
        <f t="shared" si="208"/>
        <v>0</v>
      </c>
      <c r="K1068" s="135">
        <f t="shared" si="209"/>
        <v>0</v>
      </c>
    </row>
    <row r="1069" spans="1:11" ht="63.75" x14ac:dyDescent="0.2">
      <c r="A1069" s="65" t="s">
        <v>378</v>
      </c>
      <c r="B1069" s="30">
        <v>24</v>
      </c>
      <c r="C1069" s="31">
        <v>8</v>
      </c>
      <c r="D1069" s="32">
        <v>1</v>
      </c>
      <c r="E1069" s="30">
        <v>4400900</v>
      </c>
      <c r="F1069" s="30"/>
      <c r="G1069" s="116">
        <f t="shared" ref="G1069:I1071" si="214">G1070</f>
        <v>6.7</v>
      </c>
      <c r="H1069" s="116">
        <f t="shared" si="214"/>
        <v>6.7</v>
      </c>
      <c r="I1069" s="116">
        <f t="shared" si="214"/>
        <v>0</v>
      </c>
      <c r="J1069" s="135">
        <f t="shared" si="208"/>
        <v>0</v>
      </c>
      <c r="K1069" s="135">
        <f t="shared" si="209"/>
        <v>0</v>
      </c>
    </row>
    <row r="1070" spans="1:11" ht="25.5" x14ac:dyDescent="0.2">
      <c r="A1070" s="108" t="s">
        <v>223</v>
      </c>
      <c r="B1070" s="30">
        <v>24</v>
      </c>
      <c r="C1070" s="31">
        <v>8</v>
      </c>
      <c r="D1070" s="32">
        <v>1</v>
      </c>
      <c r="E1070" s="30">
        <v>4400900</v>
      </c>
      <c r="F1070" s="30">
        <v>200</v>
      </c>
      <c r="G1070" s="116">
        <f t="shared" si="214"/>
        <v>6.7</v>
      </c>
      <c r="H1070" s="116">
        <f t="shared" si="214"/>
        <v>6.7</v>
      </c>
      <c r="I1070" s="116">
        <f t="shared" si="214"/>
        <v>0</v>
      </c>
      <c r="J1070" s="135">
        <f t="shared" si="208"/>
        <v>0</v>
      </c>
      <c r="K1070" s="135">
        <f t="shared" si="209"/>
        <v>0</v>
      </c>
    </row>
    <row r="1071" spans="1:11" ht="25.5" x14ac:dyDescent="0.2">
      <c r="A1071" s="65" t="s">
        <v>224</v>
      </c>
      <c r="B1071" s="30">
        <v>24</v>
      </c>
      <c r="C1071" s="31">
        <v>8</v>
      </c>
      <c r="D1071" s="32">
        <v>1</v>
      </c>
      <c r="E1071" s="30">
        <v>4400900</v>
      </c>
      <c r="F1071" s="30">
        <v>240</v>
      </c>
      <c r="G1071" s="116">
        <f t="shared" si="214"/>
        <v>6.7</v>
      </c>
      <c r="H1071" s="116">
        <f t="shared" si="214"/>
        <v>6.7</v>
      </c>
      <c r="I1071" s="116">
        <f t="shared" si="214"/>
        <v>0</v>
      </c>
      <c r="J1071" s="135">
        <f t="shared" si="208"/>
        <v>0</v>
      </c>
      <c r="K1071" s="135">
        <f t="shared" si="209"/>
        <v>0</v>
      </c>
    </row>
    <row r="1072" spans="1:11" ht="38.25" x14ac:dyDescent="0.2">
      <c r="A1072" s="97" t="s">
        <v>231</v>
      </c>
      <c r="B1072" s="30">
        <v>24</v>
      </c>
      <c r="C1072" s="31">
        <v>8</v>
      </c>
      <c r="D1072" s="32">
        <v>1</v>
      </c>
      <c r="E1072" s="30">
        <v>4400900</v>
      </c>
      <c r="F1072" s="30">
        <v>242</v>
      </c>
      <c r="G1072" s="116">
        <v>6.7</v>
      </c>
      <c r="H1072" s="116">
        <v>6.7</v>
      </c>
      <c r="I1072" s="116"/>
      <c r="J1072" s="135">
        <f t="shared" si="208"/>
        <v>0</v>
      </c>
      <c r="K1072" s="135">
        <f t="shared" si="209"/>
        <v>0</v>
      </c>
    </row>
    <row r="1073" spans="1:11" x14ac:dyDescent="0.2">
      <c r="A1073" s="29" t="s">
        <v>49</v>
      </c>
      <c r="B1073" s="30">
        <v>24</v>
      </c>
      <c r="C1073" s="31">
        <v>8</v>
      </c>
      <c r="D1073" s="32">
        <v>1</v>
      </c>
      <c r="E1073" s="30">
        <v>5220000</v>
      </c>
      <c r="F1073" s="30"/>
      <c r="G1073" s="116">
        <f t="shared" ref="G1073:I1076" si="215">G1074</f>
        <v>1980.7</v>
      </c>
      <c r="H1073" s="116">
        <f t="shared" si="215"/>
        <v>1980.7</v>
      </c>
      <c r="I1073" s="116">
        <f t="shared" si="215"/>
        <v>193.3</v>
      </c>
      <c r="J1073" s="135">
        <f t="shared" si="208"/>
        <v>9.7591760488716108</v>
      </c>
      <c r="K1073" s="135">
        <f t="shared" si="209"/>
        <v>9.7591760488716108</v>
      </c>
    </row>
    <row r="1074" spans="1:11" ht="25.5" x14ac:dyDescent="0.2">
      <c r="A1074" s="29" t="s">
        <v>172</v>
      </c>
      <c r="B1074" s="30">
        <v>24</v>
      </c>
      <c r="C1074" s="31">
        <v>8</v>
      </c>
      <c r="D1074" s="32">
        <v>1</v>
      </c>
      <c r="E1074" s="30">
        <v>5222800</v>
      </c>
      <c r="F1074" s="30"/>
      <c r="G1074" s="116">
        <f t="shared" si="215"/>
        <v>1980.7</v>
      </c>
      <c r="H1074" s="116">
        <f t="shared" si="215"/>
        <v>1980.7</v>
      </c>
      <c r="I1074" s="116">
        <f t="shared" si="215"/>
        <v>193.3</v>
      </c>
      <c r="J1074" s="135">
        <f t="shared" si="208"/>
        <v>9.7591760488716108</v>
      </c>
      <c r="K1074" s="135">
        <f t="shared" si="209"/>
        <v>9.7591760488716108</v>
      </c>
    </row>
    <row r="1075" spans="1:11" x14ac:dyDescent="0.2">
      <c r="A1075" s="29" t="s">
        <v>173</v>
      </c>
      <c r="B1075" s="30">
        <v>24</v>
      </c>
      <c r="C1075" s="31">
        <v>8</v>
      </c>
      <c r="D1075" s="32">
        <v>1</v>
      </c>
      <c r="E1075" s="30">
        <v>5222806</v>
      </c>
      <c r="F1075" s="30"/>
      <c r="G1075" s="118">
        <f t="shared" si="215"/>
        <v>1980.7</v>
      </c>
      <c r="H1075" s="118">
        <f t="shared" si="215"/>
        <v>1980.7</v>
      </c>
      <c r="I1075" s="118">
        <f t="shared" si="215"/>
        <v>193.3</v>
      </c>
      <c r="J1075" s="135">
        <f t="shared" si="208"/>
        <v>9.7591760488716108</v>
      </c>
      <c r="K1075" s="135">
        <f t="shared" si="209"/>
        <v>9.7591760488716108</v>
      </c>
    </row>
    <row r="1076" spans="1:11" ht="25.5" x14ac:dyDescent="0.2">
      <c r="A1076" s="108" t="s">
        <v>223</v>
      </c>
      <c r="B1076" s="30">
        <v>24</v>
      </c>
      <c r="C1076" s="31">
        <v>8</v>
      </c>
      <c r="D1076" s="32">
        <v>1</v>
      </c>
      <c r="E1076" s="30">
        <v>5222806</v>
      </c>
      <c r="F1076" s="30">
        <v>200</v>
      </c>
      <c r="G1076" s="118">
        <f t="shared" si="215"/>
        <v>1980.7</v>
      </c>
      <c r="H1076" s="118">
        <f t="shared" si="215"/>
        <v>1980.7</v>
      </c>
      <c r="I1076" s="118">
        <f t="shared" si="215"/>
        <v>193.3</v>
      </c>
      <c r="J1076" s="135">
        <f t="shared" si="208"/>
        <v>9.7591760488716108</v>
      </c>
      <c r="K1076" s="135">
        <f t="shared" si="209"/>
        <v>9.7591760488716108</v>
      </c>
    </row>
    <row r="1077" spans="1:11" ht="25.5" x14ac:dyDescent="0.2">
      <c r="A1077" s="65" t="s">
        <v>224</v>
      </c>
      <c r="B1077" s="30">
        <v>24</v>
      </c>
      <c r="C1077" s="31">
        <v>8</v>
      </c>
      <c r="D1077" s="32">
        <v>1</v>
      </c>
      <c r="E1077" s="30">
        <v>5222806</v>
      </c>
      <c r="F1077" s="30">
        <v>240</v>
      </c>
      <c r="G1077" s="116">
        <f>G1078+G1079</f>
        <v>1980.7</v>
      </c>
      <c r="H1077" s="116">
        <f>H1078+H1079</f>
        <v>1980.7</v>
      </c>
      <c r="I1077" s="116">
        <f>I1078+I1079</f>
        <v>193.3</v>
      </c>
      <c r="J1077" s="135">
        <f t="shared" si="208"/>
        <v>9.7591760488716108</v>
      </c>
      <c r="K1077" s="135">
        <f t="shared" si="209"/>
        <v>9.7591760488716108</v>
      </c>
    </row>
    <row r="1078" spans="1:11" ht="38.25" x14ac:dyDescent="0.2">
      <c r="A1078" s="100" t="s">
        <v>231</v>
      </c>
      <c r="B1078" s="30">
        <v>24</v>
      </c>
      <c r="C1078" s="31">
        <v>8</v>
      </c>
      <c r="D1078" s="32">
        <v>1</v>
      </c>
      <c r="E1078" s="30">
        <v>5222806</v>
      </c>
      <c r="F1078" s="30">
        <v>242</v>
      </c>
      <c r="G1078" s="116">
        <v>1980.7</v>
      </c>
      <c r="H1078" s="116">
        <v>1980.7</v>
      </c>
      <c r="I1078" s="116">
        <v>193.3</v>
      </c>
      <c r="J1078" s="135">
        <f t="shared" si="208"/>
        <v>9.7591760488716108</v>
      </c>
      <c r="K1078" s="135">
        <f t="shared" si="209"/>
        <v>9.7591760488716108</v>
      </c>
    </row>
    <row r="1079" spans="1:11" ht="25.5" x14ac:dyDescent="0.2">
      <c r="A1079" s="82" t="s">
        <v>225</v>
      </c>
      <c r="B1079" s="30">
        <v>24</v>
      </c>
      <c r="C1079" s="31">
        <v>8</v>
      </c>
      <c r="D1079" s="32">
        <v>1</v>
      </c>
      <c r="E1079" s="30">
        <v>5222806</v>
      </c>
      <c r="F1079" s="30">
        <v>244</v>
      </c>
      <c r="G1079" s="116">
        <v>0</v>
      </c>
      <c r="H1079" s="116">
        <v>0</v>
      </c>
      <c r="I1079" s="116">
        <v>0</v>
      </c>
      <c r="J1079" s="135" t="e">
        <f t="shared" si="208"/>
        <v>#DIV/0!</v>
      </c>
      <c r="K1079" s="135" t="e">
        <f t="shared" si="209"/>
        <v>#DIV/0!</v>
      </c>
    </row>
    <row r="1080" spans="1:11" x14ac:dyDescent="0.2">
      <c r="A1080" s="29" t="s">
        <v>82</v>
      </c>
      <c r="B1080" s="30">
        <v>24</v>
      </c>
      <c r="C1080" s="31">
        <v>8</v>
      </c>
      <c r="D1080" s="32">
        <v>2</v>
      </c>
      <c r="E1080" s="30"/>
      <c r="F1080" s="30"/>
      <c r="G1080" s="116">
        <f t="shared" ref="G1080:I1083" si="216">G1081</f>
        <v>619</v>
      </c>
      <c r="H1080" s="116">
        <f t="shared" si="216"/>
        <v>619</v>
      </c>
      <c r="I1080" s="116">
        <f t="shared" si="216"/>
        <v>289</v>
      </c>
      <c r="J1080" s="135">
        <f t="shared" si="208"/>
        <v>46.688206785137318</v>
      </c>
      <c r="K1080" s="135">
        <f t="shared" si="209"/>
        <v>46.688206785137318</v>
      </c>
    </row>
    <row r="1081" spans="1:11" ht="25.5" x14ac:dyDescent="0.2">
      <c r="A1081" s="97" t="s">
        <v>311</v>
      </c>
      <c r="B1081" s="30">
        <v>24</v>
      </c>
      <c r="C1081" s="31">
        <v>8</v>
      </c>
      <c r="D1081" s="32">
        <v>2</v>
      </c>
      <c r="E1081" s="30">
        <v>4400100</v>
      </c>
      <c r="F1081" s="30"/>
      <c r="G1081" s="116">
        <f t="shared" si="216"/>
        <v>619</v>
      </c>
      <c r="H1081" s="116">
        <f t="shared" si="216"/>
        <v>619</v>
      </c>
      <c r="I1081" s="116">
        <f t="shared" si="216"/>
        <v>289</v>
      </c>
      <c r="J1081" s="135">
        <f t="shared" si="208"/>
        <v>46.688206785137318</v>
      </c>
      <c r="K1081" s="135">
        <f t="shared" si="209"/>
        <v>46.688206785137318</v>
      </c>
    </row>
    <row r="1082" spans="1:11" ht="51" x14ac:dyDescent="0.2">
      <c r="A1082" s="29" t="s">
        <v>267</v>
      </c>
      <c r="B1082" s="30">
        <v>24</v>
      </c>
      <c r="C1082" s="31">
        <v>8</v>
      </c>
      <c r="D1082" s="32">
        <v>2</v>
      </c>
      <c r="E1082" s="30">
        <v>4400100</v>
      </c>
      <c r="F1082" s="30">
        <v>600</v>
      </c>
      <c r="G1082" s="116">
        <f t="shared" si="216"/>
        <v>619</v>
      </c>
      <c r="H1082" s="116">
        <f t="shared" si="216"/>
        <v>619</v>
      </c>
      <c r="I1082" s="116">
        <f t="shared" si="216"/>
        <v>289</v>
      </c>
      <c r="J1082" s="135">
        <f t="shared" si="208"/>
        <v>46.688206785137318</v>
      </c>
      <c r="K1082" s="135">
        <f t="shared" si="209"/>
        <v>46.688206785137318</v>
      </c>
    </row>
    <row r="1083" spans="1:11" x14ac:dyDescent="0.2">
      <c r="A1083" s="34" t="s">
        <v>274</v>
      </c>
      <c r="B1083" s="30">
        <v>24</v>
      </c>
      <c r="C1083" s="31">
        <v>8</v>
      </c>
      <c r="D1083" s="32">
        <v>2</v>
      </c>
      <c r="E1083" s="30">
        <v>4400100</v>
      </c>
      <c r="F1083" s="30">
        <v>610</v>
      </c>
      <c r="G1083" s="116">
        <f t="shared" si="216"/>
        <v>619</v>
      </c>
      <c r="H1083" s="116">
        <f t="shared" si="216"/>
        <v>619</v>
      </c>
      <c r="I1083" s="116">
        <f t="shared" si="216"/>
        <v>289</v>
      </c>
      <c r="J1083" s="135">
        <f t="shared" si="208"/>
        <v>46.688206785137318</v>
      </c>
      <c r="K1083" s="135">
        <f t="shared" si="209"/>
        <v>46.688206785137318</v>
      </c>
    </row>
    <row r="1084" spans="1:11" ht="63.75" x14ac:dyDescent="0.2">
      <c r="A1084" s="34" t="s">
        <v>275</v>
      </c>
      <c r="B1084" s="30">
        <v>24</v>
      </c>
      <c r="C1084" s="31">
        <v>8</v>
      </c>
      <c r="D1084" s="32">
        <v>2</v>
      </c>
      <c r="E1084" s="30">
        <v>4400100</v>
      </c>
      <c r="F1084" s="66">
        <v>611</v>
      </c>
      <c r="G1084" s="116">
        <f>619</f>
        <v>619</v>
      </c>
      <c r="H1084" s="116">
        <f>619</f>
        <v>619</v>
      </c>
      <c r="I1084" s="116">
        <v>289</v>
      </c>
      <c r="J1084" s="135">
        <f t="shared" si="208"/>
        <v>46.688206785137318</v>
      </c>
      <c r="K1084" s="135">
        <f t="shared" si="209"/>
        <v>46.688206785137318</v>
      </c>
    </row>
    <row r="1085" spans="1:11" ht="25.5" x14ac:dyDescent="0.2">
      <c r="A1085" s="29" t="s">
        <v>141</v>
      </c>
      <c r="B1085" s="30">
        <v>24</v>
      </c>
      <c r="C1085" s="31">
        <v>8</v>
      </c>
      <c r="D1085" s="32">
        <v>4</v>
      </c>
      <c r="E1085" s="30"/>
      <c r="F1085" s="30"/>
      <c r="G1085" s="116">
        <f>G1086+G1099</f>
        <v>15220.3</v>
      </c>
      <c r="H1085" s="116">
        <f>H1086+H1099</f>
        <v>15210.099999999999</v>
      </c>
      <c r="I1085" s="116">
        <f>I1086+I1099</f>
        <v>8783.1999999999989</v>
      </c>
      <c r="J1085" s="135">
        <f t="shared" si="208"/>
        <v>57.707141120740054</v>
      </c>
      <c r="K1085" s="135">
        <f t="shared" si="209"/>
        <v>57.745839935306144</v>
      </c>
    </row>
    <row r="1086" spans="1:11" ht="51" x14ac:dyDescent="0.2">
      <c r="A1086" s="29" t="s">
        <v>56</v>
      </c>
      <c r="B1086" s="30">
        <v>24</v>
      </c>
      <c r="C1086" s="31">
        <v>8</v>
      </c>
      <c r="D1086" s="32">
        <v>4</v>
      </c>
      <c r="E1086" s="33">
        <v>20000</v>
      </c>
      <c r="F1086" s="30"/>
      <c r="G1086" s="116">
        <f>G1087</f>
        <v>4704</v>
      </c>
      <c r="H1086" s="116">
        <f>H1087</f>
        <v>4693.8</v>
      </c>
      <c r="I1086" s="116">
        <f>I1087</f>
        <v>2588.4</v>
      </c>
      <c r="J1086" s="135">
        <f t="shared" si="208"/>
        <v>55.025510204081627</v>
      </c>
      <c r="K1086" s="135">
        <f t="shared" si="209"/>
        <v>55.145085005752271</v>
      </c>
    </row>
    <row r="1087" spans="1:11" x14ac:dyDescent="0.2">
      <c r="A1087" s="29" t="s">
        <v>28</v>
      </c>
      <c r="B1087" s="30">
        <v>24</v>
      </c>
      <c r="C1087" s="31">
        <v>8</v>
      </c>
      <c r="D1087" s="32">
        <v>4</v>
      </c>
      <c r="E1087" s="33">
        <v>20400</v>
      </c>
      <c r="F1087" s="30"/>
      <c r="G1087" s="116">
        <f>G1088+G1092+G1096</f>
        <v>4704</v>
      </c>
      <c r="H1087" s="116">
        <f>H1088+H1092+H1096</f>
        <v>4693.8</v>
      </c>
      <c r="I1087" s="116">
        <f>I1088+I1092+I1096</f>
        <v>2588.4</v>
      </c>
      <c r="J1087" s="135">
        <f t="shared" si="208"/>
        <v>55.025510204081627</v>
      </c>
      <c r="K1087" s="135">
        <f t="shared" si="209"/>
        <v>55.145085005752271</v>
      </c>
    </row>
    <row r="1088" spans="1:11" ht="76.5" x14ac:dyDescent="0.2">
      <c r="A1088" s="97" t="s">
        <v>219</v>
      </c>
      <c r="B1088" s="30">
        <v>24</v>
      </c>
      <c r="C1088" s="31">
        <v>8</v>
      </c>
      <c r="D1088" s="32">
        <v>4</v>
      </c>
      <c r="E1088" s="33">
        <v>20400</v>
      </c>
      <c r="F1088" s="30">
        <v>100</v>
      </c>
      <c r="G1088" s="116">
        <f>G1089</f>
        <v>4620</v>
      </c>
      <c r="H1088" s="116">
        <f>H1089</f>
        <v>4609.8</v>
      </c>
      <c r="I1088" s="116">
        <f>I1089</f>
        <v>2534.4</v>
      </c>
      <c r="J1088" s="135">
        <f t="shared" si="208"/>
        <v>54.857142857142861</v>
      </c>
      <c r="K1088" s="135">
        <f t="shared" si="209"/>
        <v>54.978524014057008</v>
      </c>
    </row>
    <row r="1089" spans="1:11" ht="25.5" x14ac:dyDescent="0.2">
      <c r="A1089" s="97" t="s">
        <v>220</v>
      </c>
      <c r="B1089" s="30">
        <v>24</v>
      </c>
      <c r="C1089" s="31">
        <v>8</v>
      </c>
      <c r="D1089" s="32">
        <v>4</v>
      </c>
      <c r="E1089" s="33">
        <v>20400</v>
      </c>
      <c r="F1089" s="30">
        <v>120</v>
      </c>
      <c r="G1089" s="116">
        <f>G1090+G1091</f>
        <v>4620</v>
      </c>
      <c r="H1089" s="116">
        <f>H1090+H1091</f>
        <v>4609.8</v>
      </c>
      <c r="I1089" s="116">
        <f>I1090+I1091</f>
        <v>2534.4</v>
      </c>
      <c r="J1089" s="135">
        <f t="shared" si="208"/>
        <v>54.857142857142861</v>
      </c>
      <c r="K1089" s="135">
        <f t="shared" si="209"/>
        <v>54.978524014057008</v>
      </c>
    </row>
    <row r="1090" spans="1:11" x14ac:dyDescent="0.2">
      <c r="A1090" s="97" t="s">
        <v>221</v>
      </c>
      <c r="B1090" s="30">
        <v>24</v>
      </c>
      <c r="C1090" s="31">
        <v>8</v>
      </c>
      <c r="D1090" s="32">
        <v>4</v>
      </c>
      <c r="E1090" s="33">
        <v>20400</v>
      </c>
      <c r="F1090" s="30">
        <v>121</v>
      </c>
      <c r="G1090" s="116">
        <v>4610</v>
      </c>
      <c r="H1090" s="116">
        <v>4599.8</v>
      </c>
      <c r="I1090" s="116">
        <v>2530.8000000000002</v>
      </c>
      <c r="J1090" s="135">
        <f t="shared" si="208"/>
        <v>54.898047722342739</v>
      </c>
      <c r="K1090" s="135">
        <f t="shared" si="209"/>
        <v>55.01978346884647</v>
      </c>
    </row>
    <row r="1091" spans="1:11" ht="25.5" x14ac:dyDescent="0.2">
      <c r="A1091" s="97" t="s">
        <v>222</v>
      </c>
      <c r="B1091" s="30">
        <v>24</v>
      </c>
      <c r="C1091" s="31">
        <v>8</v>
      </c>
      <c r="D1091" s="32">
        <v>4</v>
      </c>
      <c r="E1091" s="33">
        <v>20400</v>
      </c>
      <c r="F1091" s="30">
        <v>122</v>
      </c>
      <c r="G1091" s="116">
        <v>10</v>
      </c>
      <c r="H1091" s="116">
        <v>10</v>
      </c>
      <c r="I1091" s="116">
        <v>3.6</v>
      </c>
      <c r="J1091" s="135">
        <f t="shared" si="208"/>
        <v>36</v>
      </c>
      <c r="K1091" s="135">
        <f t="shared" si="209"/>
        <v>36</v>
      </c>
    </row>
    <row r="1092" spans="1:11" ht="25.5" x14ac:dyDescent="0.2">
      <c r="A1092" s="98" t="s">
        <v>223</v>
      </c>
      <c r="B1092" s="30">
        <v>24</v>
      </c>
      <c r="C1092" s="31">
        <v>8</v>
      </c>
      <c r="D1092" s="32">
        <v>4</v>
      </c>
      <c r="E1092" s="33">
        <v>20400</v>
      </c>
      <c r="F1092" s="30">
        <v>200</v>
      </c>
      <c r="G1092" s="116">
        <f>G1093</f>
        <v>82.7</v>
      </c>
      <c r="H1092" s="116">
        <f>H1093</f>
        <v>82.7</v>
      </c>
      <c r="I1092" s="116">
        <f>I1093</f>
        <v>53.699999999999996</v>
      </c>
      <c r="J1092" s="135">
        <f t="shared" si="208"/>
        <v>64.933494558645705</v>
      </c>
      <c r="K1092" s="135">
        <f t="shared" si="209"/>
        <v>64.933494558645705</v>
      </c>
    </row>
    <row r="1093" spans="1:11" ht="25.5" x14ac:dyDescent="0.2">
      <c r="A1093" s="97" t="s">
        <v>224</v>
      </c>
      <c r="B1093" s="30">
        <v>24</v>
      </c>
      <c r="C1093" s="31">
        <v>8</v>
      </c>
      <c r="D1093" s="32">
        <v>4</v>
      </c>
      <c r="E1093" s="33">
        <v>20400</v>
      </c>
      <c r="F1093" s="30">
        <v>240</v>
      </c>
      <c r="G1093" s="116">
        <f>G1094+G1095</f>
        <v>82.7</v>
      </c>
      <c r="H1093" s="116">
        <f>H1094+H1095</f>
        <v>82.7</v>
      </c>
      <c r="I1093" s="116">
        <f>I1094+I1095</f>
        <v>53.699999999999996</v>
      </c>
      <c r="J1093" s="135">
        <f t="shared" si="208"/>
        <v>64.933494558645705</v>
      </c>
      <c r="K1093" s="135">
        <f t="shared" si="209"/>
        <v>64.933494558645705</v>
      </c>
    </row>
    <row r="1094" spans="1:11" ht="38.25" x14ac:dyDescent="0.2">
      <c r="A1094" s="100" t="s">
        <v>231</v>
      </c>
      <c r="B1094" s="30">
        <v>24</v>
      </c>
      <c r="C1094" s="31">
        <v>8</v>
      </c>
      <c r="D1094" s="32">
        <v>4</v>
      </c>
      <c r="E1094" s="33">
        <v>20400</v>
      </c>
      <c r="F1094" s="30">
        <v>242</v>
      </c>
      <c r="G1094" s="116">
        <v>19</v>
      </c>
      <c r="H1094" s="116">
        <v>19</v>
      </c>
      <c r="I1094" s="116">
        <v>15.4</v>
      </c>
      <c r="J1094" s="135">
        <f t="shared" si="208"/>
        <v>81.05263157894737</v>
      </c>
      <c r="K1094" s="135">
        <f t="shared" si="209"/>
        <v>81.05263157894737</v>
      </c>
    </row>
    <row r="1095" spans="1:11" ht="25.5" x14ac:dyDescent="0.2">
      <c r="A1095" s="99" t="s">
        <v>225</v>
      </c>
      <c r="B1095" s="30">
        <v>24</v>
      </c>
      <c r="C1095" s="31">
        <v>8</v>
      </c>
      <c r="D1095" s="32">
        <v>4</v>
      </c>
      <c r="E1095" s="33">
        <v>20400</v>
      </c>
      <c r="F1095" s="30">
        <v>244</v>
      </c>
      <c r="G1095" s="116">
        <v>63.7</v>
      </c>
      <c r="H1095" s="116">
        <v>63.7</v>
      </c>
      <c r="I1095" s="116">
        <v>38.299999999999997</v>
      </c>
      <c r="J1095" s="135">
        <f t="shared" si="208"/>
        <v>60.125588697017264</v>
      </c>
      <c r="K1095" s="135">
        <f t="shared" si="209"/>
        <v>60.125588697017264</v>
      </c>
    </row>
    <row r="1096" spans="1:11" x14ac:dyDescent="0.2">
      <c r="A1096" s="97" t="s">
        <v>226</v>
      </c>
      <c r="B1096" s="30">
        <v>24</v>
      </c>
      <c r="C1096" s="31">
        <v>8</v>
      </c>
      <c r="D1096" s="32">
        <v>4</v>
      </c>
      <c r="E1096" s="33">
        <v>20400</v>
      </c>
      <c r="F1096" s="30">
        <v>800</v>
      </c>
      <c r="G1096" s="116">
        <f t="shared" ref="G1096:I1097" si="217">G1097</f>
        <v>1.3</v>
      </c>
      <c r="H1096" s="116">
        <f t="shared" si="217"/>
        <v>1.3</v>
      </c>
      <c r="I1096" s="116">
        <f t="shared" si="217"/>
        <v>0.3</v>
      </c>
      <c r="J1096" s="135">
        <f t="shared" si="208"/>
        <v>23.076923076923077</v>
      </c>
      <c r="K1096" s="135">
        <f t="shared" si="209"/>
        <v>23.076923076923077</v>
      </c>
    </row>
    <row r="1097" spans="1:11" x14ac:dyDescent="0.2">
      <c r="A1097" s="97" t="s">
        <v>227</v>
      </c>
      <c r="B1097" s="30">
        <v>24</v>
      </c>
      <c r="C1097" s="31">
        <v>8</v>
      </c>
      <c r="D1097" s="32">
        <v>4</v>
      </c>
      <c r="E1097" s="33">
        <v>20400</v>
      </c>
      <c r="F1097" s="30">
        <v>850</v>
      </c>
      <c r="G1097" s="116">
        <f t="shared" si="217"/>
        <v>1.3</v>
      </c>
      <c r="H1097" s="116">
        <f t="shared" si="217"/>
        <v>1.3</v>
      </c>
      <c r="I1097" s="116">
        <f t="shared" si="217"/>
        <v>0.3</v>
      </c>
      <c r="J1097" s="135">
        <f t="shared" si="208"/>
        <v>23.076923076923077</v>
      </c>
      <c r="K1097" s="135">
        <f t="shared" si="209"/>
        <v>23.076923076923077</v>
      </c>
    </row>
    <row r="1098" spans="1:11" ht="25.5" x14ac:dyDescent="0.2">
      <c r="A1098" s="97" t="s">
        <v>228</v>
      </c>
      <c r="B1098" s="30">
        <v>24</v>
      </c>
      <c r="C1098" s="31">
        <v>8</v>
      </c>
      <c r="D1098" s="32">
        <v>4</v>
      </c>
      <c r="E1098" s="33">
        <v>20400</v>
      </c>
      <c r="F1098" s="30">
        <v>852</v>
      </c>
      <c r="G1098" s="116">
        <v>1.3</v>
      </c>
      <c r="H1098" s="116">
        <v>1.3</v>
      </c>
      <c r="I1098" s="116">
        <v>0.3</v>
      </c>
      <c r="J1098" s="135">
        <f t="shared" si="208"/>
        <v>23.076923076923077</v>
      </c>
      <c r="K1098" s="135">
        <f t="shared" si="209"/>
        <v>23.076923076923077</v>
      </c>
    </row>
    <row r="1099" spans="1:11" ht="31.5" customHeight="1" x14ac:dyDescent="0.2">
      <c r="A1099" s="29" t="s">
        <v>48</v>
      </c>
      <c r="B1099" s="30">
        <v>24</v>
      </c>
      <c r="C1099" s="31">
        <v>8</v>
      </c>
      <c r="D1099" s="32">
        <v>4</v>
      </c>
      <c r="E1099" s="30">
        <v>7950000</v>
      </c>
      <c r="F1099" s="30"/>
      <c r="G1099" s="116">
        <f>G1100+G1109+G1116+G1120</f>
        <v>10516.3</v>
      </c>
      <c r="H1099" s="116">
        <f>H1100+H1109+H1116+H1120</f>
        <v>10516.3</v>
      </c>
      <c r="I1099" s="116">
        <f>I1100+I1109+I1116+I1120</f>
        <v>6194.7999999999993</v>
      </c>
      <c r="J1099" s="135">
        <f t="shared" si="208"/>
        <v>58.90664967716782</v>
      </c>
      <c r="K1099" s="135">
        <f t="shared" si="209"/>
        <v>58.90664967716782</v>
      </c>
    </row>
    <row r="1100" spans="1:11" ht="25.5" x14ac:dyDescent="0.2">
      <c r="A1100" s="29" t="s">
        <v>122</v>
      </c>
      <c r="B1100" s="30">
        <v>24</v>
      </c>
      <c r="C1100" s="31">
        <v>8</v>
      </c>
      <c r="D1100" s="32">
        <v>4</v>
      </c>
      <c r="E1100" s="30">
        <v>7950000</v>
      </c>
      <c r="F1100" s="30"/>
      <c r="G1100" s="116">
        <f>G1103+G1106+G1101</f>
        <v>10246.299999999999</v>
      </c>
      <c r="H1100" s="116">
        <f>H1103+H1106+H1101</f>
        <v>10246.299999999999</v>
      </c>
      <c r="I1100" s="116">
        <f>I1103+I1106+I1101</f>
        <v>5970.1999999999989</v>
      </c>
      <c r="J1100" s="135">
        <f t="shared" si="208"/>
        <v>58.266886583449626</v>
      </c>
      <c r="K1100" s="135">
        <f t="shared" si="209"/>
        <v>58.266886583449626</v>
      </c>
    </row>
    <row r="1101" spans="1:11" ht="76.5" x14ac:dyDescent="0.2">
      <c r="A1101" s="97" t="s">
        <v>219</v>
      </c>
      <c r="B1101" s="30">
        <v>24</v>
      </c>
      <c r="C1101" s="31">
        <v>8</v>
      </c>
      <c r="D1101" s="32">
        <v>4</v>
      </c>
      <c r="E1101" s="30">
        <v>7950000</v>
      </c>
      <c r="F1101" s="30">
        <v>100</v>
      </c>
      <c r="G1101" s="116">
        <f>G1102</f>
        <v>6</v>
      </c>
      <c r="H1101" s="116">
        <f>H1102</f>
        <v>6</v>
      </c>
      <c r="I1101" s="116">
        <f>I1102</f>
        <v>5.4</v>
      </c>
      <c r="J1101" s="135">
        <f t="shared" ref="J1101:J1164" si="218">I1101/G1101*100</f>
        <v>90</v>
      </c>
      <c r="K1101" s="135">
        <f t="shared" ref="K1101:K1164" si="219">I1101/H1101*100</f>
        <v>90</v>
      </c>
    </row>
    <row r="1102" spans="1:11" ht="25.5" x14ac:dyDescent="0.2">
      <c r="A1102" s="29" t="s">
        <v>222</v>
      </c>
      <c r="B1102" s="30">
        <v>24</v>
      </c>
      <c r="C1102" s="31">
        <v>8</v>
      </c>
      <c r="D1102" s="32">
        <v>4</v>
      </c>
      <c r="E1102" s="30">
        <v>7950000</v>
      </c>
      <c r="F1102" s="30">
        <v>112</v>
      </c>
      <c r="G1102" s="116">
        <v>6</v>
      </c>
      <c r="H1102" s="116">
        <v>6</v>
      </c>
      <c r="I1102" s="116">
        <v>5.4</v>
      </c>
      <c r="J1102" s="135">
        <f t="shared" si="218"/>
        <v>90</v>
      </c>
      <c r="K1102" s="135">
        <f t="shared" si="219"/>
        <v>90</v>
      </c>
    </row>
    <row r="1103" spans="1:11" ht="25.5" x14ac:dyDescent="0.2">
      <c r="A1103" s="98" t="s">
        <v>223</v>
      </c>
      <c r="B1103" s="30">
        <v>24</v>
      </c>
      <c r="C1103" s="31">
        <v>8</v>
      </c>
      <c r="D1103" s="32">
        <v>4</v>
      </c>
      <c r="E1103" s="30">
        <v>7950000</v>
      </c>
      <c r="F1103" s="30">
        <v>200</v>
      </c>
      <c r="G1103" s="116">
        <f t="shared" ref="G1103:I1104" si="220">G1104</f>
        <v>7709.7</v>
      </c>
      <c r="H1103" s="116">
        <f t="shared" si="220"/>
        <v>6119.6</v>
      </c>
      <c r="I1103" s="116">
        <f t="shared" si="220"/>
        <v>1958.1</v>
      </c>
      <c r="J1103" s="135">
        <f t="shared" si="218"/>
        <v>25.397875403712206</v>
      </c>
      <c r="K1103" s="135">
        <f t="shared" si="219"/>
        <v>31.997189358781615</v>
      </c>
    </row>
    <row r="1104" spans="1:11" ht="25.5" x14ac:dyDescent="0.2">
      <c r="A1104" s="97" t="s">
        <v>224</v>
      </c>
      <c r="B1104" s="30">
        <v>24</v>
      </c>
      <c r="C1104" s="31">
        <v>8</v>
      </c>
      <c r="D1104" s="32">
        <v>4</v>
      </c>
      <c r="E1104" s="30">
        <v>7950000</v>
      </c>
      <c r="F1104" s="30">
        <v>240</v>
      </c>
      <c r="G1104" s="116">
        <f t="shared" si="220"/>
        <v>7709.7</v>
      </c>
      <c r="H1104" s="116">
        <f t="shared" si="220"/>
        <v>6119.6</v>
      </c>
      <c r="I1104" s="116">
        <f t="shared" si="220"/>
        <v>1958.1</v>
      </c>
      <c r="J1104" s="135">
        <f t="shared" si="218"/>
        <v>25.397875403712206</v>
      </c>
      <c r="K1104" s="135">
        <f t="shared" si="219"/>
        <v>31.997189358781615</v>
      </c>
    </row>
    <row r="1105" spans="1:11" ht="25.5" customHeight="1" x14ac:dyDescent="0.2">
      <c r="A1105" s="99" t="s">
        <v>225</v>
      </c>
      <c r="B1105" s="30">
        <v>24</v>
      </c>
      <c r="C1105" s="31">
        <v>8</v>
      </c>
      <c r="D1105" s="32">
        <v>4</v>
      </c>
      <c r="E1105" s="30">
        <v>7950000</v>
      </c>
      <c r="F1105" s="30">
        <v>244</v>
      </c>
      <c r="G1105" s="116">
        <v>7709.7</v>
      </c>
      <c r="H1105" s="116">
        <v>6119.6</v>
      </c>
      <c r="I1105" s="116">
        <v>1958.1</v>
      </c>
      <c r="J1105" s="135">
        <f t="shared" si="218"/>
        <v>25.397875403712206</v>
      </c>
      <c r="K1105" s="135">
        <f t="shared" si="219"/>
        <v>31.997189358781615</v>
      </c>
    </row>
    <row r="1106" spans="1:11" ht="55.5" customHeight="1" x14ac:dyDescent="0.2">
      <c r="A1106" s="29" t="s">
        <v>267</v>
      </c>
      <c r="B1106" s="30">
        <v>24</v>
      </c>
      <c r="C1106" s="31">
        <v>8</v>
      </c>
      <c r="D1106" s="32">
        <v>4</v>
      </c>
      <c r="E1106" s="30">
        <v>7950000</v>
      </c>
      <c r="F1106" s="30">
        <v>600</v>
      </c>
      <c r="G1106" s="116">
        <f t="shared" ref="G1106:I1107" si="221">G1107</f>
        <v>2530.6</v>
      </c>
      <c r="H1106" s="116">
        <f t="shared" si="221"/>
        <v>4120.7</v>
      </c>
      <c r="I1106" s="116">
        <f t="shared" si="221"/>
        <v>4006.7</v>
      </c>
      <c r="J1106" s="135">
        <f t="shared" si="218"/>
        <v>158.33004030664662</v>
      </c>
      <c r="K1106" s="135">
        <f t="shared" si="219"/>
        <v>97.233479748586404</v>
      </c>
    </row>
    <row r="1107" spans="1:11" ht="16.5" customHeight="1" x14ac:dyDescent="0.2">
      <c r="A1107" s="34" t="s">
        <v>274</v>
      </c>
      <c r="B1107" s="30">
        <v>24</v>
      </c>
      <c r="C1107" s="31">
        <v>8</v>
      </c>
      <c r="D1107" s="32">
        <v>4</v>
      </c>
      <c r="E1107" s="30">
        <v>7950000</v>
      </c>
      <c r="F1107" s="30">
        <v>610</v>
      </c>
      <c r="G1107" s="116">
        <f t="shared" si="221"/>
        <v>2530.6</v>
      </c>
      <c r="H1107" s="116">
        <f t="shared" si="221"/>
        <v>4120.7</v>
      </c>
      <c r="I1107" s="116">
        <f t="shared" si="221"/>
        <v>4006.7</v>
      </c>
      <c r="J1107" s="135">
        <f t="shared" si="218"/>
        <v>158.33004030664662</v>
      </c>
      <c r="K1107" s="135">
        <f t="shared" si="219"/>
        <v>97.233479748586404</v>
      </c>
    </row>
    <row r="1108" spans="1:11" ht="25.5" customHeight="1" x14ac:dyDescent="0.2">
      <c r="A1108" s="29" t="s">
        <v>286</v>
      </c>
      <c r="B1108" s="30">
        <v>24</v>
      </c>
      <c r="C1108" s="31">
        <v>8</v>
      </c>
      <c r="D1108" s="32">
        <v>4</v>
      </c>
      <c r="E1108" s="30">
        <v>7950000</v>
      </c>
      <c r="F1108" s="30">
        <v>612</v>
      </c>
      <c r="G1108" s="116">
        <v>2530.6</v>
      </c>
      <c r="H1108" s="116">
        <v>4120.7</v>
      </c>
      <c r="I1108" s="116">
        <v>4006.7</v>
      </c>
      <c r="J1108" s="135">
        <f t="shared" si="218"/>
        <v>158.33004030664662</v>
      </c>
      <c r="K1108" s="135">
        <f t="shared" si="219"/>
        <v>97.233479748586404</v>
      </c>
    </row>
    <row r="1109" spans="1:11" ht="63.75" customHeight="1" x14ac:dyDescent="0.2">
      <c r="A1109" s="97" t="s">
        <v>229</v>
      </c>
      <c r="B1109" s="30">
        <v>24</v>
      </c>
      <c r="C1109" s="31">
        <v>8</v>
      </c>
      <c r="D1109" s="32">
        <v>4</v>
      </c>
      <c r="E1109" s="30">
        <v>7950000</v>
      </c>
      <c r="F1109" s="30"/>
      <c r="G1109" s="116">
        <f>G1110+G1113</f>
        <v>120</v>
      </c>
      <c r="H1109" s="116">
        <f>H1110+H1113</f>
        <v>120</v>
      </c>
      <c r="I1109" s="116">
        <f>I1110+I1113</f>
        <v>74.599999999999994</v>
      </c>
      <c r="J1109" s="135">
        <f t="shared" si="218"/>
        <v>62.166666666666657</v>
      </c>
      <c r="K1109" s="135">
        <f t="shared" si="219"/>
        <v>62.166666666666657</v>
      </c>
    </row>
    <row r="1110" spans="1:11" ht="24.75" customHeight="1" x14ac:dyDescent="0.2">
      <c r="A1110" s="98" t="s">
        <v>223</v>
      </c>
      <c r="B1110" s="30">
        <v>24</v>
      </c>
      <c r="C1110" s="31">
        <v>8</v>
      </c>
      <c r="D1110" s="32">
        <v>4</v>
      </c>
      <c r="E1110" s="30">
        <v>7950000</v>
      </c>
      <c r="F1110" s="30">
        <v>200</v>
      </c>
      <c r="G1110" s="116">
        <f t="shared" ref="G1110:I1111" si="222">G1111</f>
        <v>55</v>
      </c>
      <c r="H1110" s="116">
        <f t="shared" si="222"/>
        <v>53</v>
      </c>
      <c r="I1110" s="116">
        <f t="shared" si="222"/>
        <v>27.6</v>
      </c>
      <c r="J1110" s="135">
        <f t="shared" si="218"/>
        <v>50.18181818181818</v>
      </c>
      <c r="K1110" s="135">
        <f t="shared" si="219"/>
        <v>52.075471698113205</v>
      </c>
    </row>
    <row r="1111" spans="1:11" ht="22.5" customHeight="1" x14ac:dyDescent="0.2">
      <c r="A1111" s="97" t="s">
        <v>224</v>
      </c>
      <c r="B1111" s="30">
        <v>24</v>
      </c>
      <c r="C1111" s="31">
        <v>8</v>
      </c>
      <c r="D1111" s="32">
        <v>4</v>
      </c>
      <c r="E1111" s="30">
        <v>7950000</v>
      </c>
      <c r="F1111" s="30">
        <v>240</v>
      </c>
      <c r="G1111" s="116">
        <f t="shared" si="222"/>
        <v>55</v>
      </c>
      <c r="H1111" s="116">
        <f t="shared" si="222"/>
        <v>53</v>
      </c>
      <c r="I1111" s="116">
        <f t="shared" si="222"/>
        <v>27.6</v>
      </c>
      <c r="J1111" s="135">
        <f t="shared" si="218"/>
        <v>50.18181818181818</v>
      </c>
      <c r="K1111" s="135">
        <f t="shared" si="219"/>
        <v>52.075471698113205</v>
      </c>
    </row>
    <row r="1112" spans="1:11" ht="30.75" customHeight="1" x14ac:dyDescent="0.2">
      <c r="A1112" s="99" t="s">
        <v>225</v>
      </c>
      <c r="B1112" s="30">
        <v>24</v>
      </c>
      <c r="C1112" s="31">
        <v>8</v>
      </c>
      <c r="D1112" s="32">
        <v>4</v>
      </c>
      <c r="E1112" s="30">
        <v>7950000</v>
      </c>
      <c r="F1112" s="30">
        <v>244</v>
      </c>
      <c r="G1112" s="116">
        <v>55</v>
      </c>
      <c r="H1112" s="116">
        <v>53</v>
      </c>
      <c r="I1112" s="116">
        <v>27.6</v>
      </c>
      <c r="J1112" s="135">
        <f t="shared" si="218"/>
        <v>50.18181818181818</v>
      </c>
      <c r="K1112" s="135">
        <f t="shared" si="219"/>
        <v>52.075471698113205</v>
      </c>
    </row>
    <row r="1113" spans="1:11" ht="24.75" customHeight="1" x14ac:dyDescent="0.2">
      <c r="A1113" s="29" t="s">
        <v>267</v>
      </c>
      <c r="B1113" s="30">
        <v>24</v>
      </c>
      <c r="C1113" s="31">
        <v>8</v>
      </c>
      <c r="D1113" s="32">
        <v>4</v>
      </c>
      <c r="E1113" s="30">
        <v>7950000</v>
      </c>
      <c r="F1113" s="30">
        <v>600</v>
      </c>
      <c r="G1113" s="116">
        <f t="shared" ref="G1113:I1114" si="223">G1114</f>
        <v>65</v>
      </c>
      <c r="H1113" s="116">
        <f t="shared" si="223"/>
        <v>67</v>
      </c>
      <c r="I1113" s="116">
        <f t="shared" si="223"/>
        <v>47</v>
      </c>
      <c r="J1113" s="135">
        <f t="shared" si="218"/>
        <v>72.307692307692307</v>
      </c>
      <c r="K1113" s="135">
        <f t="shared" si="219"/>
        <v>70.149253731343293</v>
      </c>
    </row>
    <row r="1114" spans="1:11" ht="27.75" customHeight="1" x14ac:dyDescent="0.2">
      <c r="A1114" s="34" t="s">
        <v>274</v>
      </c>
      <c r="B1114" s="30">
        <v>24</v>
      </c>
      <c r="C1114" s="31">
        <v>8</v>
      </c>
      <c r="D1114" s="32">
        <v>4</v>
      </c>
      <c r="E1114" s="30">
        <v>7950000</v>
      </c>
      <c r="F1114" s="30">
        <v>610</v>
      </c>
      <c r="G1114" s="116">
        <f t="shared" si="223"/>
        <v>65</v>
      </c>
      <c r="H1114" s="116">
        <f t="shared" si="223"/>
        <v>67</v>
      </c>
      <c r="I1114" s="116">
        <f t="shared" si="223"/>
        <v>47</v>
      </c>
      <c r="J1114" s="135">
        <f t="shared" si="218"/>
        <v>72.307692307692307</v>
      </c>
      <c r="K1114" s="135">
        <f t="shared" si="219"/>
        <v>70.149253731343293</v>
      </c>
    </row>
    <row r="1115" spans="1:11" ht="25.5" customHeight="1" x14ac:dyDescent="0.2">
      <c r="A1115" s="29" t="s">
        <v>286</v>
      </c>
      <c r="B1115" s="30">
        <v>24</v>
      </c>
      <c r="C1115" s="31">
        <v>8</v>
      </c>
      <c r="D1115" s="32">
        <v>4</v>
      </c>
      <c r="E1115" s="30">
        <v>7950000</v>
      </c>
      <c r="F1115" s="30">
        <v>612</v>
      </c>
      <c r="G1115" s="116">
        <v>65</v>
      </c>
      <c r="H1115" s="116">
        <v>67</v>
      </c>
      <c r="I1115" s="116">
        <v>47</v>
      </c>
      <c r="J1115" s="135">
        <f t="shared" si="218"/>
        <v>72.307692307692307</v>
      </c>
      <c r="K1115" s="135">
        <f t="shared" si="219"/>
        <v>70.149253731343293</v>
      </c>
    </row>
    <row r="1116" spans="1:11" ht="56.25" customHeight="1" x14ac:dyDescent="0.2">
      <c r="A1116" s="29" t="s">
        <v>293</v>
      </c>
      <c r="B1116" s="30">
        <v>24</v>
      </c>
      <c r="C1116" s="31">
        <v>8</v>
      </c>
      <c r="D1116" s="32">
        <v>4</v>
      </c>
      <c r="E1116" s="30">
        <v>7950000</v>
      </c>
      <c r="F1116" s="30"/>
      <c r="G1116" s="116">
        <f t="shared" ref="G1116:I1118" si="224">G1117</f>
        <v>100</v>
      </c>
      <c r="H1116" s="116">
        <f t="shared" si="224"/>
        <v>100</v>
      </c>
      <c r="I1116" s="116">
        <f t="shared" si="224"/>
        <v>100</v>
      </c>
      <c r="J1116" s="135">
        <f t="shared" si="218"/>
        <v>100</v>
      </c>
      <c r="K1116" s="135">
        <f t="shared" si="219"/>
        <v>100</v>
      </c>
    </row>
    <row r="1117" spans="1:11" ht="56.25" customHeight="1" x14ac:dyDescent="0.2">
      <c r="A1117" s="29" t="s">
        <v>267</v>
      </c>
      <c r="B1117" s="30">
        <v>24</v>
      </c>
      <c r="C1117" s="31">
        <v>8</v>
      </c>
      <c r="D1117" s="32">
        <v>4</v>
      </c>
      <c r="E1117" s="30">
        <v>7950000</v>
      </c>
      <c r="F1117" s="30">
        <v>600</v>
      </c>
      <c r="G1117" s="116">
        <f t="shared" si="224"/>
        <v>100</v>
      </c>
      <c r="H1117" s="116">
        <f t="shared" si="224"/>
        <v>100</v>
      </c>
      <c r="I1117" s="116">
        <f t="shared" si="224"/>
        <v>100</v>
      </c>
      <c r="J1117" s="135">
        <f t="shared" si="218"/>
        <v>100</v>
      </c>
      <c r="K1117" s="135">
        <f t="shared" si="219"/>
        <v>100</v>
      </c>
    </row>
    <row r="1118" spans="1:11" ht="27" customHeight="1" x14ac:dyDescent="0.2">
      <c r="A1118" s="34" t="s">
        <v>274</v>
      </c>
      <c r="B1118" s="30">
        <v>24</v>
      </c>
      <c r="C1118" s="31">
        <v>8</v>
      </c>
      <c r="D1118" s="32">
        <v>4</v>
      </c>
      <c r="E1118" s="30">
        <v>7950000</v>
      </c>
      <c r="F1118" s="30">
        <v>610</v>
      </c>
      <c r="G1118" s="116">
        <f t="shared" si="224"/>
        <v>100</v>
      </c>
      <c r="H1118" s="116">
        <f t="shared" si="224"/>
        <v>100</v>
      </c>
      <c r="I1118" s="116">
        <f t="shared" si="224"/>
        <v>100</v>
      </c>
      <c r="J1118" s="135">
        <f t="shared" si="218"/>
        <v>100</v>
      </c>
      <c r="K1118" s="135">
        <f t="shared" si="219"/>
        <v>100</v>
      </c>
    </row>
    <row r="1119" spans="1:11" ht="25.5" customHeight="1" x14ac:dyDescent="0.2">
      <c r="A1119" s="29" t="s">
        <v>286</v>
      </c>
      <c r="B1119" s="30">
        <v>24</v>
      </c>
      <c r="C1119" s="31">
        <v>8</v>
      </c>
      <c r="D1119" s="32">
        <v>4</v>
      </c>
      <c r="E1119" s="30">
        <v>7950000</v>
      </c>
      <c r="F1119" s="30">
        <v>612</v>
      </c>
      <c r="G1119" s="116">
        <v>100</v>
      </c>
      <c r="H1119" s="116">
        <v>100</v>
      </c>
      <c r="I1119" s="116">
        <v>100</v>
      </c>
      <c r="J1119" s="135">
        <f t="shared" si="218"/>
        <v>100</v>
      </c>
      <c r="K1119" s="135">
        <f t="shared" si="219"/>
        <v>100</v>
      </c>
    </row>
    <row r="1120" spans="1:11" ht="50.25" customHeight="1" x14ac:dyDescent="0.2">
      <c r="A1120" s="97" t="s">
        <v>270</v>
      </c>
      <c r="B1120" s="30">
        <v>24</v>
      </c>
      <c r="C1120" s="31">
        <v>8</v>
      </c>
      <c r="D1120" s="32">
        <v>4</v>
      </c>
      <c r="E1120" s="30">
        <v>7950000</v>
      </c>
      <c r="F1120" s="30"/>
      <c r="G1120" s="116">
        <f t="shared" ref="G1120:I1122" si="225">G1121</f>
        <v>50</v>
      </c>
      <c r="H1120" s="116">
        <f t="shared" si="225"/>
        <v>50</v>
      </c>
      <c r="I1120" s="116">
        <f t="shared" si="225"/>
        <v>50</v>
      </c>
      <c r="J1120" s="135">
        <f t="shared" si="218"/>
        <v>100</v>
      </c>
      <c r="K1120" s="135">
        <f t="shared" si="219"/>
        <v>100</v>
      </c>
    </row>
    <row r="1121" spans="1:11" ht="22.5" customHeight="1" x14ac:dyDescent="0.2">
      <c r="A1121" s="29" t="s">
        <v>267</v>
      </c>
      <c r="B1121" s="30">
        <v>24</v>
      </c>
      <c r="C1121" s="31">
        <v>8</v>
      </c>
      <c r="D1121" s="32">
        <v>4</v>
      </c>
      <c r="E1121" s="30">
        <v>7950000</v>
      </c>
      <c r="F1121" s="30">
        <v>600</v>
      </c>
      <c r="G1121" s="116">
        <f t="shared" si="225"/>
        <v>50</v>
      </c>
      <c r="H1121" s="116">
        <f t="shared" si="225"/>
        <v>50</v>
      </c>
      <c r="I1121" s="116">
        <f t="shared" si="225"/>
        <v>50</v>
      </c>
      <c r="J1121" s="135">
        <f t="shared" si="218"/>
        <v>100</v>
      </c>
      <c r="K1121" s="135">
        <f t="shared" si="219"/>
        <v>100</v>
      </c>
    </row>
    <row r="1122" spans="1:11" ht="24.75" customHeight="1" x14ac:dyDescent="0.2">
      <c r="A1122" s="34" t="s">
        <v>274</v>
      </c>
      <c r="B1122" s="30">
        <v>24</v>
      </c>
      <c r="C1122" s="31">
        <v>8</v>
      </c>
      <c r="D1122" s="32">
        <v>4</v>
      </c>
      <c r="E1122" s="30">
        <v>7950000</v>
      </c>
      <c r="F1122" s="30">
        <v>610</v>
      </c>
      <c r="G1122" s="116">
        <f t="shared" si="225"/>
        <v>50</v>
      </c>
      <c r="H1122" s="116">
        <f t="shared" si="225"/>
        <v>50</v>
      </c>
      <c r="I1122" s="116">
        <f t="shared" si="225"/>
        <v>50</v>
      </c>
      <c r="J1122" s="135">
        <f t="shared" si="218"/>
        <v>100</v>
      </c>
      <c r="K1122" s="135">
        <f t="shared" si="219"/>
        <v>100</v>
      </c>
    </row>
    <row r="1123" spans="1:11" ht="22.5" customHeight="1" x14ac:dyDescent="0.2">
      <c r="A1123" s="29" t="s">
        <v>286</v>
      </c>
      <c r="B1123" s="30">
        <v>24</v>
      </c>
      <c r="C1123" s="31">
        <v>8</v>
      </c>
      <c r="D1123" s="32">
        <v>4</v>
      </c>
      <c r="E1123" s="30">
        <v>7950000</v>
      </c>
      <c r="F1123" s="30">
        <v>612</v>
      </c>
      <c r="G1123" s="116">
        <f>50</f>
        <v>50</v>
      </c>
      <c r="H1123" s="116">
        <f>50</f>
        <v>50</v>
      </c>
      <c r="I1123" s="116">
        <v>50</v>
      </c>
      <c r="J1123" s="135">
        <f t="shared" si="218"/>
        <v>100</v>
      </c>
      <c r="K1123" s="135">
        <f t="shared" si="219"/>
        <v>100</v>
      </c>
    </row>
    <row r="1124" spans="1:11" ht="51" customHeight="1" x14ac:dyDescent="0.2">
      <c r="A1124" s="44" t="s">
        <v>368</v>
      </c>
      <c r="B1124" s="49">
        <v>26</v>
      </c>
      <c r="C1124" s="46"/>
      <c r="D1124" s="47"/>
      <c r="E1124" s="45"/>
      <c r="F1124" s="45"/>
      <c r="G1124" s="115">
        <f>G1132+G1211+G1125</f>
        <v>274239.5</v>
      </c>
      <c r="H1124" s="115">
        <f>H1132+H1211+H1125</f>
        <v>274239.5</v>
      </c>
      <c r="I1124" s="115">
        <f>I1132+I1211+I1125</f>
        <v>118872.00000000001</v>
      </c>
      <c r="J1124" s="137">
        <f t="shared" si="218"/>
        <v>43.346053358469518</v>
      </c>
      <c r="K1124" s="137">
        <f t="shared" si="219"/>
        <v>43.346053358469518</v>
      </c>
    </row>
    <row r="1125" spans="1:11" s="124" customFormat="1" ht="14.25" customHeight="1" x14ac:dyDescent="0.2">
      <c r="A1125" s="120" t="s">
        <v>38</v>
      </c>
      <c r="B1125" s="121">
        <v>26</v>
      </c>
      <c r="C1125" s="122">
        <v>4</v>
      </c>
      <c r="D1125" s="123"/>
      <c r="E1125" s="121"/>
      <c r="F1125" s="121"/>
      <c r="G1125" s="130">
        <f t="shared" ref="G1125:I1130" si="226">G1126</f>
        <v>7993.3</v>
      </c>
      <c r="H1125" s="130">
        <f t="shared" si="226"/>
        <v>7993.3</v>
      </c>
      <c r="I1125" s="130">
        <f t="shared" si="226"/>
        <v>2338.3000000000002</v>
      </c>
      <c r="J1125" s="135">
        <f t="shared" si="218"/>
        <v>29.253249596537103</v>
      </c>
      <c r="K1125" s="135">
        <f t="shared" si="219"/>
        <v>29.253249596537103</v>
      </c>
    </row>
    <row r="1126" spans="1:11" s="124" customFormat="1" ht="24" customHeight="1" x14ac:dyDescent="0.2">
      <c r="A1126" s="120" t="s">
        <v>83</v>
      </c>
      <c r="B1126" s="121">
        <v>26</v>
      </c>
      <c r="C1126" s="122">
        <v>4</v>
      </c>
      <c r="D1126" s="123">
        <v>12</v>
      </c>
      <c r="E1126" s="121"/>
      <c r="F1126" s="121"/>
      <c r="G1126" s="130">
        <f t="shared" si="226"/>
        <v>7993.3</v>
      </c>
      <c r="H1126" s="130">
        <f t="shared" si="226"/>
        <v>7993.3</v>
      </c>
      <c r="I1126" s="130">
        <f t="shared" si="226"/>
        <v>2338.3000000000002</v>
      </c>
      <c r="J1126" s="135">
        <f t="shared" si="218"/>
        <v>29.253249596537103</v>
      </c>
      <c r="K1126" s="135">
        <f t="shared" si="219"/>
        <v>29.253249596537103</v>
      </c>
    </row>
    <row r="1127" spans="1:11" s="124" customFormat="1" ht="15.75" customHeight="1" x14ac:dyDescent="0.2">
      <c r="A1127" s="120" t="s">
        <v>49</v>
      </c>
      <c r="B1127" s="121">
        <v>26</v>
      </c>
      <c r="C1127" s="122">
        <v>4</v>
      </c>
      <c r="D1127" s="123">
        <v>12</v>
      </c>
      <c r="E1127" s="121">
        <v>5220000</v>
      </c>
      <c r="F1127" s="121"/>
      <c r="G1127" s="130">
        <f t="shared" si="226"/>
        <v>7993.3</v>
      </c>
      <c r="H1127" s="130">
        <f t="shared" si="226"/>
        <v>7993.3</v>
      </c>
      <c r="I1127" s="130">
        <f t="shared" si="226"/>
        <v>2338.3000000000002</v>
      </c>
      <c r="J1127" s="135">
        <f t="shared" si="218"/>
        <v>29.253249596537103</v>
      </c>
      <c r="K1127" s="135">
        <f t="shared" si="219"/>
        <v>29.253249596537103</v>
      </c>
    </row>
    <row r="1128" spans="1:11" s="124" customFormat="1" ht="53.25" customHeight="1" x14ac:dyDescent="0.2">
      <c r="A1128" s="120" t="s">
        <v>343</v>
      </c>
      <c r="B1128" s="121">
        <v>26</v>
      </c>
      <c r="C1128" s="122">
        <v>4</v>
      </c>
      <c r="D1128" s="123">
        <v>12</v>
      </c>
      <c r="E1128" s="121">
        <v>5226300</v>
      </c>
      <c r="F1128" s="121"/>
      <c r="G1128" s="130">
        <f t="shared" si="226"/>
        <v>7993.3</v>
      </c>
      <c r="H1128" s="130">
        <f t="shared" si="226"/>
        <v>7993.3</v>
      </c>
      <c r="I1128" s="130">
        <f t="shared" si="226"/>
        <v>2338.3000000000002</v>
      </c>
      <c r="J1128" s="135">
        <f t="shared" si="218"/>
        <v>29.253249596537103</v>
      </c>
      <c r="K1128" s="135">
        <f t="shared" si="219"/>
        <v>29.253249596537103</v>
      </c>
    </row>
    <row r="1129" spans="1:11" ht="35.25" customHeight="1" x14ac:dyDescent="0.2">
      <c r="A1129" s="29" t="s">
        <v>267</v>
      </c>
      <c r="B1129" s="30">
        <v>26</v>
      </c>
      <c r="C1129" s="31">
        <v>4</v>
      </c>
      <c r="D1129" s="32">
        <v>12</v>
      </c>
      <c r="E1129" s="30">
        <v>5226300</v>
      </c>
      <c r="F1129" s="30">
        <v>600</v>
      </c>
      <c r="G1129" s="116">
        <f t="shared" si="226"/>
        <v>7993.3</v>
      </c>
      <c r="H1129" s="116">
        <f t="shared" si="226"/>
        <v>7993.3</v>
      </c>
      <c r="I1129" s="116">
        <f t="shared" si="226"/>
        <v>2338.3000000000002</v>
      </c>
      <c r="J1129" s="135">
        <f t="shared" si="218"/>
        <v>29.253249596537103</v>
      </c>
      <c r="K1129" s="135">
        <f t="shared" si="219"/>
        <v>29.253249596537103</v>
      </c>
    </row>
    <row r="1130" spans="1:11" ht="25.5" customHeight="1" x14ac:dyDescent="0.2">
      <c r="A1130" s="34" t="s">
        <v>274</v>
      </c>
      <c r="B1130" s="30">
        <v>26</v>
      </c>
      <c r="C1130" s="31">
        <v>4</v>
      </c>
      <c r="D1130" s="32">
        <v>12</v>
      </c>
      <c r="E1130" s="30">
        <v>5226300</v>
      </c>
      <c r="F1130" s="30">
        <v>610</v>
      </c>
      <c r="G1130" s="116">
        <f t="shared" si="226"/>
        <v>7993.3</v>
      </c>
      <c r="H1130" s="116">
        <f t="shared" si="226"/>
        <v>7993.3</v>
      </c>
      <c r="I1130" s="116">
        <f t="shared" si="226"/>
        <v>2338.3000000000002</v>
      </c>
      <c r="J1130" s="135">
        <f t="shared" si="218"/>
        <v>29.253249596537103</v>
      </c>
      <c r="K1130" s="135">
        <f t="shared" si="219"/>
        <v>29.253249596537103</v>
      </c>
    </row>
    <row r="1131" spans="1:11" ht="24.75" customHeight="1" x14ac:dyDescent="0.2">
      <c r="A1131" s="29" t="s">
        <v>286</v>
      </c>
      <c r="B1131" s="30">
        <v>26</v>
      </c>
      <c r="C1131" s="31">
        <v>4</v>
      </c>
      <c r="D1131" s="32">
        <v>12</v>
      </c>
      <c r="E1131" s="33">
        <v>5226300</v>
      </c>
      <c r="F1131" s="30">
        <v>612</v>
      </c>
      <c r="G1131" s="116">
        <v>7993.3</v>
      </c>
      <c r="H1131" s="116">
        <v>7993.3</v>
      </c>
      <c r="I1131" s="116">
        <v>2338.3000000000002</v>
      </c>
      <c r="J1131" s="135">
        <f t="shared" si="218"/>
        <v>29.253249596537103</v>
      </c>
      <c r="K1131" s="135">
        <f t="shared" si="219"/>
        <v>29.253249596537103</v>
      </c>
    </row>
    <row r="1132" spans="1:11" s="28" customFormat="1" x14ac:dyDescent="0.2">
      <c r="A1132" s="29" t="s">
        <v>137</v>
      </c>
      <c r="B1132" s="30">
        <v>26</v>
      </c>
      <c r="C1132" s="31">
        <v>9</v>
      </c>
      <c r="D1132" s="32"/>
      <c r="E1132" s="30"/>
      <c r="F1132" s="30"/>
      <c r="G1132" s="116">
        <f>G1133+G1152+G1175+G1181</f>
        <v>242796.9</v>
      </c>
      <c r="H1132" s="116">
        <f>H1133+H1152+H1175+H1181</f>
        <v>242796.9</v>
      </c>
      <c r="I1132" s="116">
        <f>I1133+I1152+I1175+I1181</f>
        <v>110047.70000000001</v>
      </c>
      <c r="J1132" s="135">
        <f t="shared" si="218"/>
        <v>45.325002090224388</v>
      </c>
      <c r="K1132" s="135">
        <f t="shared" si="219"/>
        <v>45.325002090224388</v>
      </c>
    </row>
    <row r="1133" spans="1:11" x14ac:dyDescent="0.2">
      <c r="A1133" s="29" t="s">
        <v>31</v>
      </c>
      <c r="B1133" s="30">
        <v>26</v>
      </c>
      <c r="C1133" s="31">
        <v>9</v>
      </c>
      <c r="D1133" s="32">
        <v>1</v>
      </c>
      <c r="E1133" s="33"/>
      <c r="F1133" s="30"/>
      <c r="G1133" s="116">
        <f t="shared" ref="G1133:I1134" si="227">G1134</f>
        <v>189342.4</v>
      </c>
      <c r="H1133" s="116">
        <f t="shared" si="227"/>
        <v>189342.4</v>
      </c>
      <c r="I1133" s="116">
        <f t="shared" si="227"/>
        <v>84455.5</v>
      </c>
      <c r="J1133" s="135">
        <f t="shared" si="218"/>
        <v>44.604642172064999</v>
      </c>
      <c r="K1133" s="135">
        <f t="shared" si="219"/>
        <v>44.604642172064999</v>
      </c>
    </row>
    <row r="1134" spans="1:11" ht="12.75" customHeight="1" x14ac:dyDescent="0.2">
      <c r="A1134" s="29" t="s">
        <v>32</v>
      </c>
      <c r="B1134" s="30">
        <v>26</v>
      </c>
      <c r="C1134" s="31">
        <v>9</v>
      </c>
      <c r="D1134" s="32">
        <v>1</v>
      </c>
      <c r="E1134" s="33">
        <v>4700000</v>
      </c>
      <c r="F1134" s="30"/>
      <c r="G1134" s="116">
        <f t="shared" si="227"/>
        <v>189342.4</v>
      </c>
      <c r="H1134" s="116">
        <f t="shared" si="227"/>
        <v>189342.4</v>
      </c>
      <c r="I1134" s="116">
        <f t="shared" si="227"/>
        <v>84455.5</v>
      </c>
      <c r="J1134" s="135">
        <f t="shared" si="218"/>
        <v>44.604642172064999</v>
      </c>
      <c r="K1134" s="135">
        <f t="shared" si="219"/>
        <v>44.604642172064999</v>
      </c>
    </row>
    <row r="1135" spans="1:11" ht="25.5" customHeight="1" x14ac:dyDescent="0.2">
      <c r="A1135" s="29" t="s">
        <v>51</v>
      </c>
      <c r="B1135" s="30">
        <v>26</v>
      </c>
      <c r="C1135" s="31">
        <v>9</v>
      </c>
      <c r="D1135" s="32">
        <v>1</v>
      </c>
      <c r="E1135" s="30">
        <v>4709900</v>
      </c>
      <c r="F1135" s="30"/>
      <c r="G1135" s="116">
        <f>G1136+G1140+G1144+G1148</f>
        <v>189342.4</v>
      </c>
      <c r="H1135" s="116">
        <f>H1136+H1140+H1144+H1148</f>
        <v>189342.4</v>
      </c>
      <c r="I1135" s="116">
        <f>I1136+I1140+I1144+I1148</f>
        <v>84455.5</v>
      </c>
      <c r="J1135" s="135">
        <f t="shared" si="218"/>
        <v>44.604642172064999</v>
      </c>
      <c r="K1135" s="135">
        <f t="shared" si="219"/>
        <v>44.604642172064999</v>
      </c>
    </row>
    <row r="1136" spans="1:11" ht="53.25" customHeight="1" x14ac:dyDescent="0.2">
      <c r="A1136" s="29" t="s">
        <v>267</v>
      </c>
      <c r="B1136" s="30">
        <v>26</v>
      </c>
      <c r="C1136" s="31">
        <v>9</v>
      </c>
      <c r="D1136" s="32">
        <v>1</v>
      </c>
      <c r="E1136" s="30">
        <v>4709900</v>
      </c>
      <c r="F1136" s="30">
        <v>600</v>
      </c>
      <c r="G1136" s="116">
        <f>G1137</f>
        <v>88930.4</v>
      </c>
      <c r="H1136" s="116">
        <f>H1137</f>
        <v>88930.4</v>
      </c>
      <c r="I1136" s="116">
        <f>I1137</f>
        <v>44329.7</v>
      </c>
      <c r="J1136" s="135">
        <f t="shared" si="218"/>
        <v>49.847633655083072</v>
      </c>
      <c r="K1136" s="135">
        <f t="shared" si="219"/>
        <v>49.847633655083072</v>
      </c>
    </row>
    <row r="1137" spans="1:11" ht="17.25" customHeight="1" x14ac:dyDescent="0.2">
      <c r="A1137" s="34" t="s">
        <v>274</v>
      </c>
      <c r="B1137" s="30">
        <v>26</v>
      </c>
      <c r="C1137" s="31">
        <v>9</v>
      </c>
      <c r="D1137" s="32">
        <v>1</v>
      </c>
      <c r="E1137" s="30">
        <v>4709900</v>
      </c>
      <c r="F1137" s="30">
        <v>610</v>
      </c>
      <c r="G1137" s="116">
        <f>G1138+G1139</f>
        <v>88930.4</v>
      </c>
      <c r="H1137" s="116">
        <f>H1138+H1139</f>
        <v>88930.4</v>
      </c>
      <c r="I1137" s="116">
        <f>I1138+I1139</f>
        <v>44329.7</v>
      </c>
      <c r="J1137" s="135">
        <f t="shared" si="218"/>
        <v>49.847633655083072</v>
      </c>
      <c r="K1137" s="135">
        <f t="shared" si="219"/>
        <v>49.847633655083072</v>
      </c>
    </row>
    <row r="1138" spans="1:11" ht="50.25" customHeight="1" x14ac:dyDescent="0.2">
      <c r="A1138" s="34" t="s">
        <v>275</v>
      </c>
      <c r="B1138" s="30">
        <v>26</v>
      </c>
      <c r="C1138" s="31">
        <v>9</v>
      </c>
      <c r="D1138" s="32">
        <v>1</v>
      </c>
      <c r="E1138" s="30">
        <v>4709900</v>
      </c>
      <c r="F1138" s="66">
        <v>611</v>
      </c>
      <c r="G1138" s="116">
        <v>84749.5</v>
      </c>
      <c r="H1138" s="116">
        <v>84749.5</v>
      </c>
      <c r="I1138" s="116">
        <v>42171</v>
      </c>
      <c r="J1138" s="135">
        <f t="shared" si="218"/>
        <v>49.759585602274939</v>
      </c>
      <c r="K1138" s="135">
        <f t="shared" si="219"/>
        <v>49.759585602274939</v>
      </c>
    </row>
    <row r="1139" spans="1:11" ht="50.25" customHeight="1" x14ac:dyDescent="0.2">
      <c r="A1139" s="29" t="s">
        <v>286</v>
      </c>
      <c r="B1139" s="30">
        <v>26</v>
      </c>
      <c r="C1139" s="31">
        <v>9</v>
      </c>
      <c r="D1139" s="32">
        <v>1</v>
      </c>
      <c r="E1139" s="30">
        <v>4709900</v>
      </c>
      <c r="F1139" s="66">
        <v>612</v>
      </c>
      <c r="G1139" s="116">
        <v>4180.8999999999996</v>
      </c>
      <c r="H1139" s="116">
        <v>4180.8999999999996</v>
      </c>
      <c r="I1139" s="116">
        <v>2158.6999999999998</v>
      </c>
      <c r="J1139" s="135">
        <f t="shared" si="218"/>
        <v>51.632423640842887</v>
      </c>
      <c r="K1139" s="135">
        <f t="shared" si="219"/>
        <v>51.632423640842887</v>
      </c>
    </row>
    <row r="1140" spans="1:11" ht="81.75" customHeight="1" x14ac:dyDescent="0.2">
      <c r="A1140" s="29" t="s">
        <v>192</v>
      </c>
      <c r="B1140" s="30">
        <v>26</v>
      </c>
      <c r="C1140" s="31">
        <v>9</v>
      </c>
      <c r="D1140" s="32">
        <v>1</v>
      </c>
      <c r="E1140" s="33">
        <v>4709901</v>
      </c>
      <c r="F1140" s="30"/>
      <c r="G1140" s="116">
        <f t="shared" ref="G1140:I1142" si="228">G1141</f>
        <v>1592.7</v>
      </c>
      <c r="H1140" s="116">
        <f t="shared" si="228"/>
        <v>1592.7</v>
      </c>
      <c r="I1140" s="116">
        <f t="shared" si="228"/>
        <v>586.79999999999995</v>
      </c>
      <c r="J1140" s="135">
        <f t="shared" si="218"/>
        <v>36.843096628366922</v>
      </c>
      <c r="K1140" s="135">
        <f t="shared" si="219"/>
        <v>36.843096628366922</v>
      </c>
    </row>
    <row r="1141" spans="1:11" ht="35.25" customHeight="1" x14ac:dyDescent="0.2">
      <c r="A1141" s="29" t="s">
        <v>267</v>
      </c>
      <c r="B1141" s="30">
        <v>26</v>
      </c>
      <c r="C1141" s="31">
        <v>9</v>
      </c>
      <c r="D1141" s="32">
        <v>1</v>
      </c>
      <c r="E1141" s="30">
        <v>4709901</v>
      </c>
      <c r="F1141" s="30">
        <v>600</v>
      </c>
      <c r="G1141" s="116">
        <f t="shared" si="228"/>
        <v>1592.7</v>
      </c>
      <c r="H1141" s="116">
        <f t="shared" si="228"/>
        <v>1592.7</v>
      </c>
      <c r="I1141" s="116">
        <f t="shared" si="228"/>
        <v>586.79999999999995</v>
      </c>
      <c r="J1141" s="135">
        <f t="shared" si="218"/>
        <v>36.843096628366922</v>
      </c>
      <c r="K1141" s="135">
        <f t="shared" si="219"/>
        <v>36.843096628366922</v>
      </c>
    </row>
    <row r="1142" spans="1:11" ht="25.5" customHeight="1" x14ac:dyDescent="0.2">
      <c r="A1142" s="34" t="s">
        <v>274</v>
      </c>
      <c r="B1142" s="30">
        <v>26</v>
      </c>
      <c r="C1142" s="31">
        <v>9</v>
      </c>
      <c r="D1142" s="32">
        <v>1</v>
      </c>
      <c r="E1142" s="30">
        <v>4709901</v>
      </c>
      <c r="F1142" s="30">
        <v>610</v>
      </c>
      <c r="G1142" s="116">
        <f t="shared" si="228"/>
        <v>1592.7</v>
      </c>
      <c r="H1142" s="116">
        <f t="shared" si="228"/>
        <v>1592.7</v>
      </c>
      <c r="I1142" s="116">
        <f t="shared" si="228"/>
        <v>586.79999999999995</v>
      </c>
      <c r="J1142" s="135">
        <f t="shared" si="218"/>
        <v>36.843096628366922</v>
      </c>
      <c r="K1142" s="135">
        <f t="shared" si="219"/>
        <v>36.843096628366922</v>
      </c>
    </row>
    <row r="1143" spans="1:11" ht="24.75" customHeight="1" x14ac:dyDescent="0.2">
      <c r="A1143" s="29" t="s">
        <v>286</v>
      </c>
      <c r="B1143" s="30">
        <v>26</v>
      </c>
      <c r="C1143" s="31">
        <v>9</v>
      </c>
      <c r="D1143" s="32">
        <v>1</v>
      </c>
      <c r="E1143" s="33">
        <v>4709901</v>
      </c>
      <c r="F1143" s="30">
        <v>612</v>
      </c>
      <c r="G1143" s="116">
        <v>1592.7</v>
      </c>
      <c r="H1143" s="116">
        <v>1592.7</v>
      </c>
      <c r="I1143" s="116">
        <v>586.79999999999995</v>
      </c>
      <c r="J1143" s="135">
        <f t="shared" si="218"/>
        <v>36.843096628366922</v>
      </c>
      <c r="K1143" s="135">
        <f t="shared" si="219"/>
        <v>36.843096628366922</v>
      </c>
    </row>
    <row r="1144" spans="1:11" ht="76.5" x14ac:dyDescent="0.2">
      <c r="A1144" s="29" t="s">
        <v>291</v>
      </c>
      <c r="B1144" s="30">
        <v>26</v>
      </c>
      <c r="C1144" s="31">
        <v>9</v>
      </c>
      <c r="D1144" s="32">
        <v>1</v>
      </c>
      <c r="E1144" s="33">
        <v>4709900</v>
      </c>
      <c r="F1144" s="30"/>
      <c r="G1144" s="116">
        <f t="shared" ref="G1144:I1146" si="229">G1145</f>
        <v>85451.7</v>
      </c>
      <c r="H1144" s="116">
        <f t="shared" si="229"/>
        <v>85451.7</v>
      </c>
      <c r="I1144" s="116">
        <f t="shared" si="229"/>
        <v>39539</v>
      </c>
      <c r="J1144" s="135">
        <f t="shared" si="218"/>
        <v>46.270583265166174</v>
      </c>
      <c r="K1144" s="135">
        <f t="shared" si="219"/>
        <v>46.270583265166174</v>
      </c>
    </row>
    <row r="1145" spans="1:11" ht="51" x14ac:dyDescent="0.2">
      <c r="A1145" s="29" t="s">
        <v>267</v>
      </c>
      <c r="B1145" s="30">
        <v>26</v>
      </c>
      <c r="C1145" s="31">
        <v>9</v>
      </c>
      <c r="D1145" s="32">
        <v>1</v>
      </c>
      <c r="E1145" s="30">
        <v>4709900</v>
      </c>
      <c r="F1145" s="30">
        <v>600</v>
      </c>
      <c r="G1145" s="116">
        <f t="shared" si="229"/>
        <v>85451.7</v>
      </c>
      <c r="H1145" s="116">
        <f t="shared" si="229"/>
        <v>85451.7</v>
      </c>
      <c r="I1145" s="116">
        <f t="shared" si="229"/>
        <v>39539</v>
      </c>
      <c r="J1145" s="135">
        <f t="shared" si="218"/>
        <v>46.270583265166174</v>
      </c>
      <c r="K1145" s="135">
        <f t="shared" si="219"/>
        <v>46.270583265166174</v>
      </c>
    </row>
    <row r="1146" spans="1:11" ht="24.75" customHeight="1" x14ac:dyDescent="0.2">
      <c r="A1146" s="34" t="s">
        <v>274</v>
      </c>
      <c r="B1146" s="30">
        <v>26</v>
      </c>
      <c r="C1146" s="31">
        <v>9</v>
      </c>
      <c r="D1146" s="32">
        <v>1</v>
      </c>
      <c r="E1146" s="30">
        <v>4709900</v>
      </c>
      <c r="F1146" s="30">
        <v>610</v>
      </c>
      <c r="G1146" s="116">
        <f t="shared" si="229"/>
        <v>85451.7</v>
      </c>
      <c r="H1146" s="116">
        <f t="shared" si="229"/>
        <v>85451.7</v>
      </c>
      <c r="I1146" s="116">
        <f t="shared" si="229"/>
        <v>39539</v>
      </c>
      <c r="J1146" s="135">
        <f t="shared" si="218"/>
        <v>46.270583265166174</v>
      </c>
      <c r="K1146" s="135">
        <f t="shared" si="219"/>
        <v>46.270583265166174</v>
      </c>
    </row>
    <row r="1147" spans="1:11" ht="24.75" customHeight="1" x14ac:dyDescent="0.2">
      <c r="A1147" s="29" t="s">
        <v>286</v>
      </c>
      <c r="B1147" s="30">
        <v>26</v>
      </c>
      <c r="C1147" s="31">
        <v>9</v>
      </c>
      <c r="D1147" s="32">
        <v>1</v>
      </c>
      <c r="E1147" s="33">
        <v>4709900</v>
      </c>
      <c r="F1147" s="30">
        <v>612</v>
      </c>
      <c r="G1147" s="116">
        <f>85301.7-6000+6150</f>
        <v>85451.7</v>
      </c>
      <c r="H1147" s="116">
        <f>85301.7-6000+6150</f>
        <v>85451.7</v>
      </c>
      <c r="I1147" s="116">
        <v>39539</v>
      </c>
      <c r="J1147" s="135">
        <f t="shared" si="218"/>
        <v>46.270583265166174</v>
      </c>
      <c r="K1147" s="135">
        <f t="shared" si="219"/>
        <v>46.270583265166174</v>
      </c>
    </row>
    <row r="1148" spans="1:11" ht="118.5" customHeight="1" x14ac:dyDescent="0.2">
      <c r="A1148" s="29" t="s">
        <v>292</v>
      </c>
      <c r="B1148" s="30">
        <v>26</v>
      </c>
      <c r="C1148" s="31">
        <v>9</v>
      </c>
      <c r="D1148" s="32">
        <v>1</v>
      </c>
      <c r="E1148" s="30">
        <v>4709900</v>
      </c>
      <c r="F1148" s="30"/>
      <c r="G1148" s="116">
        <f t="shared" ref="G1148:I1150" si="230">G1149</f>
        <v>13367.599999999999</v>
      </c>
      <c r="H1148" s="116">
        <f t="shared" si="230"/>
        <v>13367.599999999999</v>
      </c>
      <c r="I1148" s="116">
        <f t="shared" si="230"/>
        <v>0</v>
      </c>
      <c r="J1148" s="135">
        <f t="shared" si="218"/>
        <v>0</v>
      </c>
      <c r="K1148" s="135">
        <f t="shared" si="219"/>
        <v>0</v>
      </c>
    </row>
    <row r="1149" spans="1:11" ht="60.75" customHeight="1" x14ac:dyDescent="0.2">
      <c r="A1149" s="29" t="s">
        <v>267</v>
      </c>
      <c r="B1149" s="30">
        <v>26</v>
      </c>
      <c r="C1149" s="31">
        <v>9</v>
      </c>
      <c r="D1149" s="32">
        <v>1</v>
      </c>
      <c r="E1149" s="30">
        <v>4709900</v>
      </c>
      <c r="F1149" s="30">
        <v>600</v>
      </c>
      <c r="G1149" s="116">
        <f t="shared" si="230"/>
        <v>13367.599999999999</v>
      </c>
      <c r="H1149" s="116">
        <f t="shared" si="230"/>
        <v>13367.599999999999</v>
      </c>
      <c r="I1149" s="116">
        <f t="shared" si="230"/>
        <v>0</v>
      </c>
      <c r="J1149" s="135">
        <f t="shared" si="218"/>
        <v>0</v>
      </c>
      <c r="K1149" s="135">
        <f t="shared" si="219"/>
        <v>0</v>
      </c>
    </row>
    <row r="1150" spans="1:11" ht="24.75" customHeight="1" x14ac:dyDescent="0.2">
      <c r="A1150" s="34" t="s">
        <v>274</v>
      </c>
      <c r="B1150" s="30">
        <v>26</v>
      </c>
      <c r="C1150" s="31">
        <v>9</v>
      </c>
      <c r="D1150" s="32">
        <v>1</v>
      </c>
      <c r="E1150" s="30">
        <v>4709900</v>
      </c>
      <c r="F1150" s="30">
        <v>610</v>
      </c>
      <c r="G1150" s="116">
        <f t="shared" si="230"/>
        <v>13367.599999999999</v>
      </c>
      <c r="H1150" s="116">
        <f t="shared" si="230"/>
        <v>13367.599999999999</v>
      </c>
      <c r="I1150" s="116">
        <f t="shared" si="230"/>
        <v>0</v>
      </c>
      <c r="J1150" s="135">
        <f t="shared" si="218"/>
        <v>0</v>
      </c>
      <c r="K1150" s="135">
        <f t="shared" si="219"/>
        <v>0</v>
      </c>
    </row>
    <row r="1151" spans="1:11" ht="24.75" customHeight="1" x14ac:dyDescent="0.2">
      <c r="A1151" s="29" t="s">
        <v>286</v>
      </c>
      <c r="B1151" s="30">
        <v>26</v>
      </c>
      <c r="C1151" s="31">
        <v>9</v>
      </c>
      <c r="D1151" s="32">
        <v>1</v>
      </c>
      <c r="E1151" s="33">
        <v>4709900</v>
      </c>
      <c r="F1151" s="30">
        <v>612</v>
      </c>
      <c r="G1151" s="116">
        <f>762.8+12604.8</f>
        <v>13367.599999999999</v>
      </c>
      <c r="H1151" s="116">
        <f>762.8+12604.8</f>
        <v>13367.599999999999</v>
      </c>
      <c r="I1151" s="116">
        <v>0</v>
      </c>
      <c r="J1151" s="135">
        <f t="shared" si="218"/>
        <v>0</v>
      </c>
      <c r="K1151" s="135">
        <f t="shared" si="219"/>
        <v>0</v>
      </c>
    </row>
    <row r="1152" spans="1:11" ht="25.5" customHeight="1" x14ac:dyDescent="0.2">
      <c r="A1152" s="29" t="s">
        <v>87</v>
      </c>
      <c r="B1152" s="30">
        <v>26</v>
      </c>
      <c r="C1152" s="31">
        <v>9</v>
      </c>
      <c r="D1152" s="32">
        <v>2</v>
      </c>
      <c r="E1152" s="33"/>
      <c r="F1152" s="30"/>
      <c r="G1152" s="116">
        <f>G1153+G1170</f>
        <v>34177.1</v>
      </c>
      <c r="H1152" s="116">
        <f>H1153+H1170</f>
        <v>34177.1</v>
      </c>
      <c r="I1152" s="116">
        <f>I1153+I1170</f>
        <v>18798.100000000002</v>
      </c>
      <c r="J1152" s="135">
        <f t="shared" si="218"/>
        <v>55.002033525372262</v>
      </c>
      <c r="K1152" s="135">
        <f t="shared" si="219"/>
        <v>55.002033525372262</v>
      </c>
    </row>
    <row r="1153" spans="1:11" ht="22.5" customHeight="1" x14ac:dyDescent="0.2">
      <c r="A1153" s="29" t="s">
        <v>121</v>
      </c>
      <c r="B1153" s="30">
        <v>26</v>
      </c>
      <c r="C1153" s="31">
        <v>9</v>
      </c>
      <c r="D1153" s="32">
        <v>2</v>
      </c>
      <c r="E1153" s="30">
        <v>4710000</v>
      </c>
      <c r="F1153" s="30"/>
      <c r="G1153" s="116">
        <f>G1154</f>
        <v>32531.7</v>
      </c>
      <c r="H1153" s="116">
        <f>H1154</f>
        <v>32531.7</v>
      </c>
      <c r="I1153" s="116">
        <f>I1154</f>
        <v>18090.2</v>
      </c>
      <c r="J1153" s="135">
        <f t="shared" si="218"/>
        <v>55.607914741621244</v>
      </c>
      <c r="K1153" s="135">
        <f t="shared" si="219"/>
        <v>55.607914741621244</v>
      </c>
    </row>
    <row r="1154" spans="1:11" ht="25.5" x14ac:dyDescent="0.2">
      <c r="A1154" s="29" t="s">
        <v>51</v>
      </c>
      <c r="B1154" s="30">
        <v>26</v>
      </c>
      <c r="C1154" s="31">
        <v>9</v>
      </c>
      <c r="D1154" s="32">
        <v>2</v>
      </c>
      <c r="E1154" s="30">
        <v>4719900</v>
      </c>
      <c r="F1154" s="30"/>
      <c r="G1154" s="116">
        <f>G1155+G1159+G1163+G1166</f>
        <v>32531.7</v>
      </c>
      <c r="H1154" s="116">
        <f>H1155+H1159+H1163+H1166</f>
        <v>32531.7</v>
      </c>
      <c r="I1154" s="116">
        <f>I1155+I1159+I1163+I1166</f>
        <v>18090.2</v>
      </c>
      <c r="J1154" s="135">
        <f t="shared" si="218"/>
        <v>55.607914741621244</v>
      </c>
      <c r="K1154" s="135">
        <f t="shared" si="219"/>
        <v>55.607914741621244</v>
      </c>
    </row>
    <row r="1155" spans="1:11" ht="51" x14ac:dyDescent="0.2">
      <c r="A1155" s="29" t="s">
        <v>267</v>
      </c>
      <c r="B1155" s="30">
        <v>26</v>
      </c>
      <c r="C1155" s="31">
        <v>9</v>
      </c>
      <c r="D1155" s="32">
        <v>2</v>
      </c>
      <c r="E1155" s="30">
        <v>4719900</v>
      </c>
      <c r="F1155" s="30">
        <v>600</v>
      </c>
      <c r="G1155" s="116">
        <f>G1156</f>
        <v>6114</v>
      </c>
      <c r="H1155" s="116">
        <f>H1156</f>
        <v>6114</v>
      </c>
      <c r="I1155" s="116">
        <f>I1156</f>
        <v>3380</v>
      </c>
      <c r="J1155" s="135">
        <f t="shared" si="218"/>
        <v>55.282957147530254</v>
      </c>
      <c r="K1155" s="135">
        <f t="shared" si="219"/>
        <v>55.282957147530254</v>
      </c>
    </row>
    <row r="1156" spans="1:11" x14ac:dyDescent="0.2">
      <c r="A1156" s="34" t="s">
        <v>274</v>
      </c>
      <c r="B1156" s="30">
        <v>26</v>
      </c>
      <c r="C1156" s="31">
        <v>9</v>
      </c>
      <c r="D1156" s="32">
        <v>2</v>
      </c>
      <c r="E1156" s="30">
        <v>4719900</v>
      </c>
      <c r="F1156" s="30">
        <v>610</v>
      </c>
      <c r="G1156" s="116">
        <f>G1157+G1158</f>
        <v>6114</v>
      </c>
      <c r="H1156" s="116">
        <f>H1157+H1158</f>
        <v>6114</v>
      </c>
      <c r="I1156" s="116">
        <f>I1157+I1158</f>
        <v>3380</v>
      </c>
      <c r="J1156" s="135">
        <f t="shared" si="218"/>
        <v>55.282957147530254</v>
      </c>
      <c r="K1156" s="135">
        <f t="shared" si="219"/>
        <v>55.282957147530254</v>
      </c>
    </row>
    <row r="1157" spans="1:11" ht="63.75" x14ac:dyDescent="0.2">
      <c r="A1157" s="34" t="s">
        <v>275</v>
      </c>
      <c r="B1157" s="30">
        <v>26</v>
      </c>
      <c r="C1157" s="31">
        <v>9</v>
      </c>
      <c r="D1157" s="32">
        <v>2</v>
      </c>
      <c r="E1157" s="30">
        <v>4719900</v>
      </c>
      <c r="F1157" s="66">
        <v>611</v>
      </c>
      <c r="G1157" s="116">
        <v>6062</v>
      </c>
      <c r="H1157" s="116">
        <v>6062</v>
      </c>
      <c r="I1157" s="116">
        <v>3380</v>
      </c>
      <c r="J1157" s="135">
        <f t="shared" si="218"/>
        <v>55.757175849554606</v>
      </c>
      <c r="K1157" s="135">
        <f t="shared" si="219"/>
        <v>55.757175849554606</v>
      </c>
    </row>
    <row r="1158" spans="1:11" ht="25.5" x14ac:dyDescent="0.2">
      <c r="A1158" s="34" t="s">
        <v>286</v>
      </c>
      <c r="B1158" s="30">
        <v>26</v>
      </c>
      <c r="C1158" s="31">
        <v>9</v>
      </c>
      <c r="D1158" s="32">
        <v>2</v>
      </c>
      <c r="E1158" s="30">
        <v>4719900</v>
      </c>
      <c r="F1158" s="66">
        <v>612</v>
      </c>
      <c r="G1158" s="116">
        <v>52</v>
      </c>
      <c r="H1158" s="116">
        <v>52</v>
      </c>
      <c r="I1158" s="116">
        <v>0</v>
      </c>
      <c r="J1158" s="135">
        <f t="shared" si="218"/>
        <v>0</v>
      </c>
      <c r="K1158" s="135">
        <f t="shared" si="219"/>
        <v>0</v>
      </c>
    </row>
    <row r="1159" spans="1:11" s="28" customFormat="1" ht="81" customHeight="1" x14ac:dyDescent="0.2">
      <c r="A1159" s="29" t="s">
        <v>192</v>
      </c>
      <c r="B1159" s="30">
        <v>26</v>
      </c>
      <c r="C1159" s="31">
        <v>9</v>
      </c>
      <c r="D1159" s="32">
        <v>2</v>
      </c>
      <c r="E1159" s="33">
        <v>4719901</v>
      </c>
      <c r="F1159" s="30"/>
      <c r="G1159" s="116">
        <f t="shared" ref="G1159:I1161" si="231">G1160</f>
        <v>1232.9000000000001</v>
      </c>
      <c r="H1159" s="116">
        <f t="shared" si="231"/>
        <v>1232.9000000000001</v>
      </c>
      <c r="I1159" s="116">
        <f t="shared" si="231"/>
        <v>454.4</v>
      </c>
      <c r="J1159" s="135">
        <f t="shared" si="218"/>
        <v>36.8561927163598</v>
      </c>
      <c r="K1159" s="135">
        <f t="shared" si="219"/>
        <v>36.8561927163598</v>
      </c>
    </row>
    <row r="1160" spans="1:11" s="28" customFormat="1" ht="53.25" customHeight="1" x14ac:dyDescent="0.2">
      <c r="A1160" s="29" t="s">
        <v>267</v>
      </c>
      <c r="B1160" s="30">
        <v>26</v>
      </c>
      <c r="C1160" s="31">
        <v>9</v>
      </c>
      <c r="D1160" s="32">
        <v>2</v>
      </c>
      <c r="E1160" s="33">
        <v>4719901</v>
      </c>
      <c r="F1160" s="30">
        <v>600</v>
      </c>
      <c r="G1160" s="116">
        <f t="shared" si="231"/>
        <v>1232.9000000000001</v>
      </c>
      <c r="H1160" s="116">
        <f t="shared" si="231"/>
        <v>1232.9000000000001</v>
      </c>
      <c r="I1160" s="116">
        <f t="shared" si="231"/>
        <v>454.4</v>
      </c>
      <c r="J1160" s="135">
        <f t="shared" si="218"/>
        <v>36.8561927163598</v>
      </c>
      <c r="K1160" s="135">
        <f t="shared" si="219"/>
        <v>36.8561927163598</v>
      </c>
    </row>
    <row r="1161" spans="1:11" s="28" customFormat="1" ht="14.25" customHeight="1" x14ac:dyDescent="0.2">
      <c r="A1161" s="34" t="s">
        <v>274</v>
      </c>
      <c r="B1161" s="30">
        <v>26</v>
      </c>
      <c r="C1161" s="31">
        <v>9</v>
      </c>
      <c r="D1161" s="32">
        <v>2</v>
      </c>
      <c r="E1161" s="33">
        <v>4719901</v>
      </c>
      <c r="F1161" s="30">
        <v>610</v>
      </c>
      <c r="G1161" s="116">
        <f t="shared" si="231"/>
        <v>1232.9000000000001</v>
      </c>
      <c r="H1161" s="116">
        <f t="shared" si="231"/>
        <v>1232.9000000000001</v>
      </c>
      <c r="I1161" s="116">
        <f t="shared" si="231"/>
        <v>454.4</v>
      </c>
      <c r="J1161" s="135">
        <f t="shared" si="218"/>
        <v>36.8561927163598</v>
      </c>
      <c r="K1161" s="135">
        <f t="shared" si="219"/>
        <v>36.8561927163598</v>
      </c>
    </row>
    <row r="1162" spans="1:11" s="28" customFormat="1" ht="28.5" customHeight="1" x14ac:dyDescent="0.2">
      <c r="A1162" s="29" t="s">
        <v>286</v>
      </c>
      <c r="B1162" s="30">
        <v>26</v>
      </c>
      <c r="C1162" s="31">
        <v>9</v>
      </c>
      <c r="D1162" s="32">
        <v>2</v>
      </c>
      <c r="E1162" s="33">
        <v>4719901</v>
      </c>
      <c r="F1162" s="30">
        <v>612</v>
      </c>
      <c r="G1162" s="116">
        <v>1232.9000000000001</v>
      </c>
      <c r="H1162" s="116">
        <v>1232.9000000000001</v>
      </c>
      <c r="I1162" s="116">
        <v>454.4</v>
      </c>
      <c r="J1162" s="135">
        <f t="shared" si="218"/>
        <v>36.8561927163598</v>
      </c>
      <c r="K1162" s="135">
        <f t="shared" si="219"/>
        <v>36.8561927163598</v>
      </c>
    </row>
    <row r="1163" spans="1:11" s="28" customFormat="1" ht="61.5" customHeight="1" x14ac:dyDescent="0.2">
      <c r="A1163" s="29" t="s">
        <v>291</v>
      </c>
      <c r="B1163" s="30">
        <v>26</v>
      </c>
      <c r="C1163" s="31">
        <v>9</v>
      </c>
      <c r="D1163" s="32">
        <v>2</v>
      </c>
      <c r="E1163" s="33">
        <v>4719900</v>
      </c>
      <c r="F1163" s="30"/>
      <c r="G1163" s="116">
        <f t="shared" ref="G1163:I1164" si="232">G1164</f>
        <v>25100</v>
      </c>
      <c r="H1163" s="116">
        <f t="shared" si="232"/>
        <v>25100</v>
      </c>
      <c r="I1163" s="116">
        <f t="shared" si="232"/>
        <v>14255.8</v>
      </c>
      <c r="J1163" s="135">
        <f t="shared" si="218"/>
        <v>56.796015936254975</v>
      </c>
      <c r="K1163" s="135">
        <f t="shared" si="219"/>
        <v>56.796015936254975</v>
      </c>
    </row>
    <row r="1164" spans="1:11" s="28" customFormat="1" ht="18.75" customHeight="1" x14ac:dyDescent="0.2">
      <c r="A1164" s="34" t="s">
        <v>274</v>
      </c>
      <c r="B1164" s="30">
        <v>26</v>
      </c>
      <c r="C1164" s="31">
        <v>9</v>
      </c>
      <c r="D1164" s="32">
        <v>2</v>
      </c>
      <c r="E1164" s="33">
        <v>4719900</v>
      </c>
      <c r="F1164" s="30">
        <v>610</v>
      </c>
      <c r="G1164" s="116">
        <f t="shared" si="232"/>
        <v>25100</v>
      </c>
      <c r="H1164" s="116">
        <f t="shared" si="232"/>
        <v>25100</v>
      </c>
      <c r="I1164" s="116">
        <f t="shared" si="232"/>
        <v>14255.8</v>
      </c>
      <c r="J1164" s="135">
        <f t="shared" si="218"/>
        <v>56.796015936254975</v>
      </c>
      <c r="K1164" s="135">
        <f t="shared" si="219"/>
        <v>56.796015936254975</v>
      </c>
    </row>
    <row r="1165" spans="1:11" s="28" customFormat="1" ht="28.5" customHeight="1" x14ac:dyDescent="0.2">
      <c r="A1165" s="29" t="s">
        <v>286</v>
      </c>
      <c r="B1165" s="30">
        <v>26</v>
      </c>
      <c r="C1165" s="31">
        <v>9</v>
      </c>
      <c r="D1165" s="32">
        <v>2</v>
      </c>
      <c r="E1165" s="33">
        <v>4719900</v>
      </c>
      <c r="F1165" s="30">
        <v>612</v>
      </c>
      <c r="G1165" s="116">
        <v>25100</v>
      </c>
      <c r="H1165" s="116">
        <v>25100</v>
      </c>
      <c r="I1165" s="116">
        <v>14255.8</v>
      </c>
      <c r="J1165" s="135">
        <f t="shared" ref="J1165:J1228" si="233">I1165/G1165*100</f>
        <v>56.796015936254975</v>
      </c>
      <c r="K1165" s="135">
        <f t="shared" ref="K1165:K1228" si="234">I1165/H1165*100</f>
        <v>56.796015936254975</v>
      </c>
    </row>
    <row r="1166" spans="1:11" s="28" customFormat="1" ht="63" customHeight="1" x14ac:dyDescent="0.2">
      <c r="A1166" s="29" t="s">
        <v>292</v>
      </c>
      <c r="B1166" s="30">
        <v>26</v>
      </c>
      <c r="C1166" s="31">
        <v>9</v>
      </c>
      <c r="D1166" s="32">
        <v>2</v>
      </c>
      <c r="E1166" s="33">
        <v>4719900</v>
      </c>
      <c r="F1166" s="30"/>
      <c r="G1166" s="116">
        <f t="shared" ref="G1166:I1168" si="235">G1167</f>
        <v>84.8</v>
      </c>
      <c r="H1166" s="116">
        <f t="shared" si="235"/>
        <v>84.8</v>
      </c>
      <c r="I1166" s="116">
        <f t="shared" si="235"/>
        <v>0</v>
      </c>
      <c r="J1166" s="135">
        <f t="shared" si="233"/>
        <v>0</v>
      </c>
      <c r="K1166" s="135">
        <f t="shared" si="234"/>
        <v>0</v>
      </c>
    </row>
    <row r="1167" spans="1:11" s="28" customFormat="1" ht="60" customHeight="1" x14ac:dyDescent="0.2">
      <c r="A1167" s="29" t="s">
        <v>267</v>
      </c>
      <c r="B1167" s="30">
        <v>26</v>
      </c>
      <c r="C1167" s="31">
        <v>9</v>
      </c>
      <c r="D1167" s="32">
        <v>2</v>
      </c>
      <c r="E1167" s="33">
        <v>4719900</v>
      </c>
      <c r="F1167" s="30">
        <v>600</v>
      </c>
      <c r="G1167" s="116">
        <f t="shared" si="235"/>
        <v>84.8</v>
      </c>
      <c r="H1167" s="116">
        <f t="shared" si="235"/>
        <v>84.8</v>
      </c>
      <c r="I1167" s="116">
        <f t="shared" si="235"/>
        <v>0</v>
      </c>
      <c r="J1167" s="135">
        <f t="shared" si="233"/>
        <v>0</v>
      </c>
      <c r="K1167" s="135">
        <f t="shared" si="234"/>
        <v>0</v>
      </c>
    </row>
    <row r="1168" spans="1:11" s="28" customFormat="1" ht="17.25" customHeight="1" x14ac:dyDescent="0.2">
      <c r="A1168" s="34" t="s">
        <v>274</v>
      </c>
      <c r="B1168" s="30">
        <v>26</v>
      </c>
      <c r="C1168" s="31">
        <v>9</v>
      </c>
      <c r="D1168" s="32">
        <v>2</v>
      </c>
      <c r="E1168" s="33">
        <v>4719900</v>
      </c>
      <c r="F1168" s="30">
        <v>610</v>
      </c>
      <c r="G1168" s="116">
        <f t="shared" si="235"/>
        <v>84.8</v>
      </c>
      <c r="H1168" s="116">
        <f t="shared" si="235"/>
        <v>84.8</v>
      </c>
      <c r="I1168" s="116">
        <f t="shared" si="235"/>
        <v>0</v>
      </c>
      <c r="J1168" s="135">
        <f t="shared" si="233"/>
        <v>0</v>
      </c>
      <c r="K1168" s="135">
        <f t="shared" si="234"/>
        <v>0</v>
      </c>
    </row>
    <row r="1169" spans="1:11" s="28" customFormat="1" ht="28.5" customHeight="1" x14ac:dyDescent="0.2">
      <c r="A1169" s="29" t="s">
        <v>286</v>
      </c>
      <c r="B1169" s="30">
        <v>26</v>
      </c>
      <c r="C1169" s="31">
        <v>9</v>
      </c>
      <c r="D1169" s="32">
        <v>2</v>
      </c>
      <c r="E1169" s="33">
        <v>4719900</v>
      </c>
      <c r="F1169" s="30">
        <v>612</v>
      </c>
      <c r="G1169" s="116">
        <v>84.8</v>
      </c>
      <c r="H1169" s="116">
        <v>84.8</v>
      </c>
      <c r="I1169" s="116"/>
      <c r="J1169" s="135">
        <f t="shared" si="233"/>
        <v>0</v>
      </c>
      <c r="K1169" s="135">
        <f t="shared" si="234"/>
        <v>0</v>
      </c>
    </row>
    <row r="1170" spans="1:11" ht="25.5" x14ac:dyDescent="0.2">
      <c r="A1170" s="29" t="s">
        <v>103</v>
      </c>
      <c r="B1170" s="30">
        <v>26</v>
      </c>
      <c r="C1170" s="31">
        <v>9</v>
      </c>
      <c r="D1170" s="32">
        <v>2</v>
      </c>
      <c r="E1170" s="30">
        <v>5200000</v>
      </c>
      <c r="F1170" s="30"/>
      <c r="G1170" s="116">
        <f t="shared" ref="G1170:I1171" si="236">G1171</f>
        <v>1645.4</v>
      </c>
      <c r="H1170" s="116">
        <f t="shared" si="236"/>
        <v>1645.4</v>
      </c>
      <c r="I1170" s="116">
        <f t="shared" si="236"/>
        <v>707.9</v>
      </c>
      <c r="J1170" s="135">
        <f t="shared" si="233"/>
        <v>43.022973137231062</v>
      </c>
      <c r="K1170" s="135">
        <f t="shared" si="234"/>
        <v>43.022973137231062</v>
      </c>
    </row>
    <row r="1171" spans="1:11" ht="63.75" x14ac:dyDescent="0.2">
      <c r="A1171" s="29" t="s">
        <v>23</v>
      </c>
      <c r="B1171" s="30">
        <v>26</v>
      </c>
      <c r="C1171" s="31">
        <v>9</v>
      </c>
      <c r="D1171" s="32">
        <v>2</v>
      </c>
      <c r="E1171" s="30">
        <v>5201800</v>
      </c>
      <c r="F1171" s="30">
        <v>600</v>
      </c>
      <c r="G1171" s="116">
        <f t="shared" si="236"/>
        <v>1645.4</v>
      </c>
      <c r="H1171" s="116">
        <f t="shared" si="236"/>
        <v>1645.4</v>
      </c>
      <c r="I1171" s="116">
        <f t="shared" si="236"/>
        <v>707.9</v>
      </c>
      <c r="J1171" s="135">
        <f t="shared" si="233"/>
        <v>43.022973137231062</v>
      </c>
      <c r="K1171" s="135">
        <f t="shared" si="234"/>
        <v>43.022973137231062</v>
      </c>
    </row>
    <row r="1172" spans="1:11" x14ac:dyDescent="0.2">
      <c r="A1172" s="34" t="s">
        <v>274</v>
      </c>
      <c r="B1172" s="30">
        <v>26</v>
      </c>
      <c r="C1172" s="31">
        <v>9</v>
      </c>
      <c r="D1172" s="32">
        <v>2</v>
      </c>
      <c r="E1172" s="30">
        <v>5201800</v>
      </c>
      <c r="F1172" s="30">
        <v>610</v>
      </c>
      <c r="G1172" s="116">
        <f>G1173+G1174</f>
        <v>1645.4</v>
      </c>
      <c r="H1172" s="116">
        <f>H1173+H1174</f>
        <v>1645.4</v>
      </c>
      <c r="I1172" s="116">
        <f>I1173+I1174</f>
        <v>707.9</v>
      </c>
      <c r="J1172" s="135">
        <f t="shared" si="233"/>
        <v>43.022973137231062</v>
      </c>
      <c r="K1172" s="135">
        <f t="shared" si="234"/>
        <v>43.022973137231062</v>
      </c>
    </row>
    <row r="1173" spans="1:11" ht="25.5" x14ac:dyDescent="0.2">
      <c r="A1173" s="29" t="s">
        <v>286</v>
      </c>
      <c r="B1173" s="30">
        <v>26</v>
      </c>
      <c r="C1173" s="31">
        <v>9</v>
      </c>
      <c r="D1173" s="32">
        <v>2</v>
      </c>
      <c r="E1173" s="33">
        <v>5201801</v>
      </c>
      <c r="F1173" s="30">
        <v>612</v>
      </c>
      <c r="G1173" s="116">
        <v>1548</v>
      </c>
      <c r="H1173" s="116">
        <v>1548</v>
      </c>
      <c r="I1173" s="116">
        <v>707.9</v>
      </c>
      <c r="J1173" s="135">
        <f t="shared" si="233"/>
        <v>45.729974160206716</v>
      </c>
      <c r="K1173" s="135">
        <f t="shared" si="234"/>
        <v>45.729974160206716</v>
      </c>
    </row>
    <row r="1174" spans="1:11" ht="25.5" x14ac:dyDescent="0.2">
      <c r="A1174" s="29" t="s">
        <v>286</v>
      </c>
      <c r="B1174" s="30">
        <v>26</v>
      </c>
      <c r="C1174" s="31">
        <v>9</v>
      </c>
      <c r="D1174" s="32">
        <v>2</v>
      </c>
      <c r="E1174" s="33">
        <v>5201802</v>
      </c>
      <c r="F1174" s="30">
        <v>612</v>
      </c>
      <c r="G1174" s="116">
        <v>97.4</v>
      </c>
      <c r="H1174" s="116">
        <v>97.4</v>
      </c>
      <c r="I1174" s="116"/>
      <c r="J1174" s="135">
        <f t="shared" si="233"/>
        <v>0</v>
      </c>
      <c r="K1174" s="135">
        <f t="shared" si="234"/>
        <v>0</v>
      </c>
    </row>
    <row r="1175" spans="1:11" x14ac:dyDescent="0.2">
      <c r="A1175" s="29" t="s">
        <v>154</v>
      </c>
      <c r="B1175" s="30">
        <v>26</v>
      </c>
      <c r="C1175" s="31">
        <v>9</v>
      </c>
      <c r="D1175" s="32">
        <v>4</v>
      </c>
      <c r="E1175" s="30"/>
      <c r="F1175" s="30"/>
      <c r="G1175" s="116">
        <f t="shared" ref="G1175:I1176" si="237">G1176</f>
        <v>6669.4</v>
      </c>
      <c r="H1175" s="116">
        <f t="shared" si="237"/>
        <v>6669.4</v>
      </c>
      <c r="I1175" s="116">
        <f t="shared" si="237"/>
        <v>2804.1</v>
      </c>
      <c r="J1175" s="135">
        <f t="shared" si="233"/>
        <v>42.044261852640417</v>
      </c>
      <c r="K1175" s="135">
        <f t="shared" si="234"/>
        <v>42.044261852640417</v>
      </c>
    </row>
    <row r="1176" spans="1:11" ht="25.5" x14ac:dyDescent="0.2">
      <c r="A1176" s="29" t="s">
        <v>103</v>
      </c>
      <c r="B1176" s="30">
        <v>26</v>
      </c>
      <c r="C1176" s="31">
        <v>9</v>
      </c>
      <c r="D1176" s="32">
        <v>4</v>
      </c>
      <c r="E1176" s="30">
        <v>5200000</v>
      </c>
      <c r="F1176" s="30"/>
      <c r="G1176" s="116">
        <f t="shared" si="237"/>
        <v>6669.4</v>
      </c>
      <c r="H1176" s="116">
        <f t="shared" si="237"/>
        <v>6669.4</v>
      </c>
      <c r="I1176" s="116">
        <f t="shared" si="237"/>
        <v>2804.1</v>
      </c>
      <c r="J1176" s="135">
        <f t="shared" si="233"/>
        <v>42.044261852640417</v>
      </c>
      <c r="K1176" s="135">
        <f t="shared" si="234"/>
        <v>42.044261852640417</v>
      </c>
    </row>
    <row r="1177" spans="1:11" ht="63.75" x14ac:dyDescent="0.2">
      <c r="A1177" s="29" t="s">
        <v>23</v>
      </c>
      <c r="B1177" s="30">
        <v>26</v>
      </c>
      <c r="C1177" s="31">
        <v>9</v>
      </c>
      <c r="D1177" s="32">
        <v>4</v>
      </c>
      <c r="E1177" s="30">
        <v>5201800</v>
      </c>
      <c r="F1177" s="30">
        <v>600</v>
      </c>
      <c r="G1177" s="116">
        <f>G1178</f>
        <v>6669.4</v>
      </c>
      <c r="H1177" s="116">
        <f>H1178</f>
        <v>6669.4</v>
      </c>
      <c r="I1177" s="116">
        <f>I1178</f>
        <v>2804.1</v>
      </c>
      <c r="J1177" s="135">
        <f t="shared" si="233"/>
        <v>42.044261852640417</v>
      </c>
      <c r="K1177" s="135">
        <f t="shared" si="234"/>
        <v>42.044261852640417</v>
      </c>
    </row>
    <row r="1178" spans="1:11" x14ac:dyDescent="0.2">
      <c r="A1178" s="34" t="s">
        <v>274</v>
      </c>
      <c r="B1178" s="30">
        <v>26</v>
      </c>
      <c r="C1178" s="31">
        <v>9</v>
      </c>
      <c r="D1178" s="32">
        <v>4</v>
      </c>
      <c r="E1178" s="30">
        <v>5201800</v>
      </c>
      <c r="F1178" s="30">
        <v>610</v>
      </c>
      <c r="G1178" s="116">
        <f>G1179+G1180</f>
        <v>6669.4</v>
      </c>
      <c r="H1178" s="116">
        <f>H1179+H1180</f>
        <v>6669.4</v>
      </c>
      <c r="I1178" s="116">
        <f>I1179+I1180</f>
        <v>2804.1</v>
      </c>
      <c r="J1178" s="135">
        <f t="shared" si="233"/>
        <v>42.044261852640417</v>
      </c>
      <c r="K1178" s="135">
        <f t="shared" si="234"/>
        <v>42.044261852640417</v>
      </c>
    </row>
    <row r="1179" spans="1:11" ht="25.5" x14ac:dyDescent="0.2">
      <c r="A1179" s="29" t="s">
        <v>286</v>
      </c>
      <c r="B1179" s="30">
        <v>26</v>
      </c>
      <c r="C1179" s="31">
        <v>9</v>
      </c>
      <c r="D1179" s="32">
        <v>4</v>
      </c>
      <c r="E1179" s="33">
        <v>5201801</v>
      </c>
      <c r="F1179" s="30">
        <v>612</v>
      </c>
      <c r="G1179" s="116">
        <v>5267</v>
      </c>
      <c r="H1179" s="116">
        <v>5267</v>
      </c>
      <c r="I1179" s="116">
        <v>2804.1</v>
      </c>
      <c r="J1179" s="135">
        <f t="shared" si="233"/>
        <v>53.239035504082025</v>
      </c>
      <c r="K1179" s="135">
        <f t="shared" si="234"/>
        <v>53.239035504082025</v>
      </c>
    </row>
    <row r="1180" spans="1:11" ht="25.5" x14ac:dyDescent="0.2">
      <c r="A1180" s="29" t="s">
        <v>286</v>
      </c>
      <c r="B1180" s="30">
        <v>26</v>
      </c>
      <c r="C1180" s="31">
        <v>9</v>
      </c>
      <c r="D1180" s="32">
        <v>4</v>
      </c>
      <c r="E1180" s="33">
        <v>5201802</v>
      </c>
      <c r="F1180" s="30">
        <v>612</v>
      </c>
      <c r="G1180" s="116">
        <v>1402.4</v>
      </c>
      <c r="H1180" s="116">
        <v>1402.4</v>
      </c>
      <c r="I1180" s="116">
        <v>0</v>
      </c>
      <c r="J1180" s="135">
        <f t="shared" si="233"/>
        <v>0</v>
      </c>
      <c r="K1180" s="135">
        <f t="shared" si="234"/>
        <v>0</v>
      </c>
    </row>
    <row r="1181" spans="1:11" x14ac:dyDescent="0.2">
      <c r="A1181" s="29" t="s">
        <v>152</v>
      </c>
      <c r="B1181" s="30">
        <v>26</v>
      </c>
      <c r="C1181" s="31">
        <v>9</v>
      </c>
      <c r="D1181" s="32">
        <v>9</v>
      </c>
      <c r="E1181" s="30"/>
      <c r="F1181" s="30"/>
      <c r="G1181" s="116">
        <f>G1182</f>
        <v>12608</v>
      </c>
      <c r="H1181" s="116">
        <f>H1182</f>
        <v>12608</v>
      </c>
      <c r="I1181" s="116">
        <f>I1182</f>
        <v>3990</v>
      </c>
      <c r="J1181" s="135">
        <f t="shared" si="233"/>
        <v>31.646573604060912</v>
      </c>
      <c r="K1181" s="135">
        <f t="shared" si="234"/>
        <v>31.646573604060912</v>
      </c>
    </row>
    <row r="1182" spans="1:11" ht="25.5" x14ac:dyDescent="0.2">
      <c r="A1182" s="29" t="s">
        <v>100</v>
      </c>
      <c r="B1182" s="30">
        <v>26</v>
      </c>
      <c r="C1182" s="31">
        <v>9</v>
      </c>
      <c r="D1182" s="32">
        <v>9</v>
      </c>
      <c r="E1182" s="30">
        <v>7950000</v>
      </c>
      <c r="F1182" s="30"/>
      <c r="G1182" s="116">
        <f>G1183+G1187+G1191+G1195+G1199+G1203+G1207</f>
        <v>12608</v>
      </c>
      <c r="H1182" s="116">
        <f>H1183+H1187+H1191+H1195+H1199+H1203+H1207</f>
        <v>12608</v>
      </c>
      <c r="I1182" s="116">
        <f>I1183+I1187+I1191+I1195+I1199+I1203+I1207</f>
        <v>3990</v>
      </c>
      <c r="J1182" s="135">
        <f t="shared" si="233"/>
        <v>31.646573604060912</v>
      </c>
      <c r="K1182" s="135">
        <f t="shared" si="234"/>
        <v>31.646573604060912</v>
      </c>
    </row>
    <row r="1183" spans="1:11" ht="46.5" customHeight="1" x14ac:dyDescent="0.2">
      <c r="A1183" s="97" t="s">
        <v>277</v>
      </c>
      <c r="B1183" s="30">
        <v>26</v>
      </c>
      <c r="C1183" s="31">
        <v>9</v>
      </c>
      <c r="D1183" s="32">
        <v>9</v>
      </c>
      <c r="E1183" s="30">
        <v>7950000</v>
      </c>
      <c r="F1183" s="30"/>
      <c r="G1183" s="116">
        <f t="shared" ref="G1183:I1185" si="238">G1184</f>
        <v>100</v>
      </c>
      <c r="H1183" s="116">
        <f t="shared" si="238"/>
        <v>100</v>
      </c>
      <c r="I1183" s="116">
        <f t="shared" si="238"/>
        <v>100</v>
      </c>
      <c r="J1183" s="135">
        <f t="shared" si="233"/>
        <v>100</v>
      </c>
      <c r="K1183" s="135">
        <f t="shared" si="234"/>
        <v>100</v>
      </c>
    </row>
    <row r="1184" spans="1:11" ht="57" customHeight="1" x14ac:dyDescent="0.2">
      <c r="A1184" s="29" t="s">
        <v>288</v>
      </c>
      <c r="B1184" s="30">
        <v>26</v>
      </c>
      <c r="C1184" s="31">
        <v>9</v>
      </c>
      <c r="D1184" s="32">
        <v>9</v>
      </c>
      <c r="E1184" s="30">
        <v>7950000</v>
      </c>
      <c r="F1184" s="30">
        <v>600</v>
      </c>
      <c r="G1184" s="116">
        <f t="shared" si="238"/>
        <v>100</v>
      </c>
      <c r="H1184" s="116">
        <f t="shared" si="238"/>
        <v>100</v>
      </c>
      <c r="I1184" s="116">
        <f t="shared" si="238"/>
        <v>100</v>
      </c>
      <c r="J1184" s="135">
        <f t="shared" si="233"/>
        <v>100</v>
      </c>
      <c r="K1184" s="135">
        <f t="shared" si="234"/>
        <v>100</v>
      </c>
    </row>
    <row r="1185" spans="1:11" ht="13.5" customHeight="1" x14ac:dyDescent="0.2">
      <c r="A1185" s="34" t="s">
        <v>274</v>
      </c>
      <c r="B1185" s="30">
        <v>26</v>
      </c>
      <c r="C1185" s="31">
        <v>9</v>
      </c>
      <c r="D1185" s="32">
        <v>9</v>
      </c>
      <c r="E1185" s="30">
        <v>7950000</v>
      </c>
      <c r="F1185" s="30">
        <v>610</v>
      </c>
      <c r="G1185" s="116">
        <f t="shared" si="238"/>
        <v>100</v>
      </c>
      <c r="H1185" s="116">
        <f t="shared" si="238"/>
        <v>100</v>
      </c>
      <c r="I1185" s="116">
        <f t="shared" si="238"/>
        <v>100</v>
      </c>
      <c r="J1185" s="135">
        <f t="shared" si="233"/>
        <v>100</v>
      </c>
      <c r="K1185" s="135">
        <f t="shared" si="234"/>
        <v>100</v>
      </c>
    </row>
    <row r="1186" spans="1:11" ht="25.5" customHeight="1" x14ac:dyDescent="0.2">
      <c r="A1186" s="29" t="s">
        <v>286</v>
      </c>
      <c r="B1186" s="30">
        <v>26</v>
      </c>
      <c r="C1186" s="31">
        <v>9</v>
      </c>
      <c r="D1186" s="32">
        <v>9</v>
      </c>
      <c r="E1186" s="30">
        <v>7950000</v>
      </c>
      <c r="F1186" s="30">
        <v>612</v>
      </c>
      <c r="G1186" s="116">
        <v>100</v>
      </c>
      <c r="H1186" s="116">
        <v>100</v>
      </c>
      <c r="I1186" s="116">
        <v>100</v>
      </c>
      <c r="J1186" s="135">
        <f t="shared" si="233"/>
        <v>100</v>
      </c>
      <c r="K1186" s="135">
        <f t="shared" si="234"/>
        <v>100</v>
      </c>
    </row>
    <row r="1187" spans="1:11" ht="25.5" customHeight="1" x14ac:dyDescent="0.2">
      <c r="A1187" s="97" t="s">
        <v>287</v>
      </c>
      <c r="B1187" s="30">
        <v>26</v>
      </c>
      <c r="C1187" s="31">
        <v>9</v>
      </c>
      <c r="D1187" s="32">
        <v>9</v>
      </c>
      <c r="E1187" s="30">
        <v>7950000</v>
      </c>
      <c r="F1187" s="30"/>
      <c r="G1187" s="116">
        <f t="shared" ref="G1187:I1189" si="239">G1188</f>
        <v>6300</v>
      </c>
      <c r="H1187" s="116">
        <f t="shared" si="239"/>
        <v>6300</v>
      </c>
      <c r="I1187" s="116">
        <f t="shared" si="239"/>
        <v>2000</v>
      </c>
      <c r="J1187" s="135">
        <f t="shared" si="233"/>
        <v>31.746031746031743</v>
      </c>
      <c r="K1187" s="135">
        <f t="shared" si="234"/>
        <v>31.746031746031743</v>
      </c>
    </row>
    <row r="1188" spans="1:11" ht="60.75" customHeight="1" x14ac:dyDescent="0.2">
      <c r="A1188" s="29" t="s">
        <v>288</v>
      </c>
      <c r="B1188" s="30">
        <v>26</v>
      </c>
      <c r="C1188" s="31">
        <v>9</v>
      </c>
      <c r="D1188" s="32">
        <v>9</v>
      </c>
      <c r="E1188" s="30">
        <v>7950000</v>
      </c>
      <c r="F1188" s="30">
        <v>600</v>
      </c>
      <c r="G1188" s="116">
        <f t="shared" si="239"/>
        <v>6300</v>
      </c>
      <c r="H1188" s="116">
        <f t="shared" si="239"/>
        <v>6300</v>
      </c>
      <c r="I1188" s="116">
        <f t="shared" si="239"/>
        <v>2000</v>
      </c>
      <c r="J1188" s="135">
        <f t="shared" si="233"/>
        <v>31.746031746031743</v>
      </c>
      <c r="K1188" s="135">
        <f t="shared" si="234"/>
        <v>31.746031746031743</v>
      </c>
    </row>
    <row r="1189" spans="1:11" ht="25.5" customHeight="1" x14ac:dyDescent="0.2">
      <c r="A1189" s="34" t="s">
        <v>274</v>
      </c>
      <c r="B1189" s="30">
        <v>26</v>
      </c>
      <c r="C1189" s="31">
        <v>9</v>
      </c>
      <c r="D1189" s="32">
        <v>9</v>
      </c>
      <c r="E1189" s="30">
        <v>7950000</v>
      </c>
      <c r="F1189" s="30">
        <v>610</v>
      </c>
      <c r="G1189" s="116">
        <f t="shared" si="239"/>
        <v>6300</v>
      </c>
      <c r="H1189" s="116">
        <f t="shared" si="239"/>
        <v>6300</v>
      </c>
      <c r="I1189" s="116">
        <f t="shared" si="239"/>
        <v>2000</v>
      </c>
      <c r="J1189" s="135">
        <f t="shared" si="233"/>
        <v>31.746031746031743</v>
      </c>
      <c r="K1189" s="135">
        <f t="shared" si="234"/>
        <v>31.746031746031743</v>
      </c>
    </row>
    <row r="1190" spans="1:11" ht="25.5" customHeight="1" x14ac:dyDescent="0.2">
      <c r="A1190" s="29" t="s">
        <v>286</v>
      </c>
      <c r="B1190" s="30">
        <v>26</v>
      </c>
      <c r="C1190" s="31">
        <v>9</v>
      </c>
      <c r="D1190" s="32">
        <v>9</v>
      </c>
      <c r="E1190" s="30">
        <v>7950000</v>
      </c>
      <c r="F1190" s="30">
        <v>612</v>
      </c>
      <c r="G1190" s="116">
        <v>6300</v>
      </c>
      <c r="H1190" s="116">
        <v>6300</v>
      </c>
      <c r="I1190" s="116">
        <v>2000</v>
      </c>
      <c r="J1190" s="135">
        <f t="shared" si="233"/>
        <v>31.746031746031743</v>
      </c>
      <c r="K1190" s="135">
        <f t="shared" si="234"/>
        <v>31.746031746031743</v>
      </c>
    </row>
    <row r="1191" spans="1:11" ht="43.5" customHeight="1" x14ac:dyDescent="0.2">
      <c r="A1191" s="91" t="s">
        <v>289</v>
      </c>
      <c r="B1191" s="30">
        <v>26</v>
      </c>
      <c r="C1191" s="31">
        <v>9</v>
      </c>
      <c r="D1191" s="32">
        <v>9</v>
      </c>
      <c r="E1191" s="30">
        <v>7950000</v>
      </c>
      <c r="F1191" s="30"/>
      <c r="G1191" s="116">
        <f t="shared" ref="G1191:I1193" si="240">G1192</f>
        <v>3000</v>
      </c>
      <c r="H1191" s="116">
        <f t="shared" si="240"/>
        <v>3000</v>
      </c>
      <c r="I1191" s="116">
        <f t="shared" si="240"/>
        <v>1808.5</v>
      </c>
      <c r="J1191" s="135">
        <f t="shared" si="233"/>
        <v>60.283333333333331</v>
      </c>
      <c r="K1191" s="135">
        <f t="shared" si="234"/>
        <v>60.283333333333331</v>
      </c>
    </row>
    <row r="1192" spans="1:11" ht="51" customHeight="1" x14ac:dyDescent="0.2">
      <c r="A1192" s="29" t="s">
        <v>288</v>
      </c>
      <c r="B1192" s="30">
        <v>26</v>
      </c>
      <c r="C1192" s="31">
        <v>9</v>
      </c>
      <c r="D1192" s="32">
        <v>9</v>
      </c>
      <c r="E1192" s="30">
        <v>7950000</v>
      </c>
      <c r="F1192" s="30">
        <v>600</v>
      </c>
      <c r="G1192" s="116">
        <f t="shared" si="240"/>
        <v>3000</v>
      </c>
      <c r="H1192" s="116">
        <f t="shared" si="240"/>
        <v>3000</v>
      </c>
      <c r="I1192" s="116">
        <f t="shared" si="240"/>
        <v>1808.5</v>
      </c>
      <c r="J1192" s="135">
        <f t="shared" si="233"/>
        <v>60.283333333333331</v>
      </c>
      <c r="K1192" s="135">
        <f t="shared" si="234"/>
        <v>60.283333333333331</v>
      </c>
    </row>
    <row r="1193" spans="1:11" ht="16.5" customHeight="1" x14ac:dyDescent="0.2">
      <c r="A1193" s="34" t="s">
        <v>274</v>
      </c>
      <c r="B1193" s="30">
        <v>26</v>
      </c>
      <c r="C1193" s="31">
        <v>9</v>
      </c>
      <c r="D1193" s="32">
        <v>9</v>
      </c>
      <c r="E1193" s="30">
        <v>7950000</v>
      </c>
      <c r="F1193" s="30">
        <v>610</v>
      </c>
      <c r="G1193" s="116">
        <f t="shared" si="240"/>
        <v>3000</v>
      </c>
      <c r="H1193" s="116">
        <f t="shared" si="240"/>
        <v>3000</v>
      </c>
      <c r="I1193" s="116">
        <f t="shared" si="240"/>
        <v>1808.5</v>
      </c>
      <c r="J1193" s="135">
        <f t="shared" si="233"/>
        <v>60.283333333333331</v>
      </c>
      <c r="K1193" s="135">
        <f t="shared" si="234"/>
        <v>60.283333333333331</v>
      </c>
    </row>
    <row r="1194" spans="1:11" ht="29.25" customHeight="1" x14ac:dyDescent="0.2">
      <c r="A1194" s="29" t="s">
        <v>286</v>
      </c>
      <c r="B1194" s="30">
        <v>26</v>
      </c>
      <c r="C1194" s="31">
        <v>9</v>
      </c>
      <c r="D1194" s="32">
        <v>9</v>
      </c>
      <c r="E1194" s="30">
        <v>7950000</v>
      </c>
      <c r="F1194" s="30">
        <v>612</v>
      </c>
      <c r="G1194" s="116">
        <v>3000</v>
      </c>
      <c r="H1194" s="116">
        <v>3000</v>
      </c>
      <c r="I1194" s="116">
        <v>1808.5</v>
      </c>
      <c r="J1194" s="135">
        <f t="shared" si="233"/>
        <v>60.283333333333331</v>
      </c>
      <c r="K1194" s="135">
        <f t="shared" si="234"/>
        <v>60.283333333333331</v>
      </c>
    </row>
    <row r="1195" spans="1:11" ht="25.5" x14ac:dyDescent="0.2">
      <c r="A1195" s="91" t="s">
        <v>298</v>
      </c>
      <c r="B1195" s="30">
        <v>26</v>
      </c>
      <c r="C1195" s="31">
        <v>9</v>
      </c>
      <c r="D1195" s="32">
        <v>9</v>
      </c>
      <c r="E1195" s="30">
        <v>7950000</v>
      </c>
      <c r="F1195" s="30"/>
      <c r="G1195" s="116">
        <f t="shared" ref="G1195:I1197" si="241">G1196</f>
        <v>442</v>
      </c>
      <c r="H1195" s="116">
        <f t="shared" si="241"/>
        <v>442</v>
      </c>
      <c r="I1195" s="116">
        <f t="shared" si="241"/>
        <v>81.5</v>
      </c>
      <c r="J1195" s="135">
        <f t="shared" si="233"/>
        <v>18.438914027149323</v>
      </c>
      <c r="K1195" s="135">
        <f t="shared" si="234"/>
        <v>18.438914027149323</v>
      </c>
    </row>
    <row r="1196" spans="1:11" ht="51" x14ac:dyDescent="0.2">
      <c r="A1196" s="29" t="s">
        <v>288</v>
      </c>
      <c r="B1196" s="30">
        <v>26</v>
      </c>
      <c r="C1196" s="31">
        <v>9</v>
      </c>
      <c r="D1196" s="32">
        <v>9</v>
      </c>
      <c r="E1196" s="30">
        <v>7950000</v>
      </c>
      <c r="F1196" s="30">
        <v>600</v>
      </c>
      <c r="G1196" s="116">
        <f t="shared" si="241"/>
        <v>442</v>
      </c>
      <c r="H1196" s="116">
        <f t="shared" si="241"/>
        <v>442</v>
      </c>
      <c r="I1196" s="116">
        <f t="shared" si="241"/>
        <v>81.5</v>
      </c>
      <c r="J1196" s="135">
        <f t="shared" si="233"/>
        <v>18.438914027149323</v>
      </c>
      <c r="K1196" s="135">
        <f t="shared" si="234"/>
        <v>18.438914027149323</v>
      </c>
    </row>
    <row r="1197" spans="1:11" x14ac:dyDescent="0.2">
      <c r="A1197" s="34" t="s">
        <v>274</v>
      </c>
      <c r="B1197" s="30">
        <v>26</v>
      </c>
      <c r="C1197" s="31">
        <v>9</v>
      </c>
      <c r="D1197" s="32">
        <v>9</v>
      </c>
      <c r="E1197" s="30">
        <v>7950000</v>
      </c>
      <c r="F1197" s="30">
        <v>610</v>
      </c>
      <c r="G1197" s="116">
        <f t="shared" si="241"/>
        <v>442</v>
      </c>
      <c r="H1197" s="116">
        <f t="shared" si="241"/>
        <v>442</v>
      </c>
      <c r="I1197" s="116">
        <f t="shared" si="241"/>
        <v>81.5</v>
      </c>
      <c r="J1197" s="135">
        <f t="shared" si="233"/>
        <v>18.438914027149323</v>
      </c>
      <c r="K1197" s="135">
        <f t="shared" si="234"/>
        <v>18.438914027149323</v>
      </c>
    </row>
    <row r="1198" spans="1:11" ht="25.5" x14ac:dyDescent="0.2">
      <c r="A1198" s="29" t="s">
        <v>286</v>
      </c>
      <c r="B1198" s="30">
        <v>26</v>
      </c>
      <c r="C1198" s="31">
        <v>9</v>
      </c>
      <c r="D1198" s="32">
        <v>9</v>
      </c>
      <c r="E1198" s="30">
        <v>7950000</v>
      </c>
      <c r="F1198" s="30">
        <v>612</v>
      </c>
      <c r="G1198" s="116">
        <v>442</v>
      </c>
      <c r="H1198" s="116">
        <v>442</v>
      </c>
      <c r="I1198" s="116">
        <v>81.5</v>
      </c>
      <c r="J1198" s="135">
        <f t="shared" si="233"/>
        <v>18.438914027149323</v>
      </c>
      <c r="K1198" s="135">
        <f t="shared" si="234"/>
        <v>18.438914027149323</v>
      </c>
    </row>
    <row r="1199" spans="1:11" ht="51" x14ac:dyDescent="0.2">
      <c r="A1199" s="97" t="s">
        <v>270</v>
      </c>
      <c r="B1199" s="30">
        <v>26</v>
      </c>
      <c r="C1199" s="31">
        <v>9</v>
      </c>
      <c r="D1199" s="32">
        <v>9</v>
      </c>
      <c r="E1199" s="30">
        <v>7950000</v>
      </c>
      <c r="F1199" s="30"/>
      <c r="G1199" s="116">
        <f t="shared" ref="G1199:I1201" si="242">G1200</f>
        <v>870</v>
      </c>
      <c r="H1199" s="116">
        <f t="shared" si="242"/>
        <v>870</v>
      </c>
      <c r="I1199" s="116">
        <f t="shared" si="242"/>
        <v>0</v>
      </c>
      <c r="J1199" s="135">
        <f t="shared" si="233"/>
        <v>0</v>
      </c>
      <c r="K1199" s="135">
        <f t="shared" si="234"/>
        <v>0</v>
      </c>
    </row>
    <row r="1200" spans="1:11" ht="51" x14ac:dyDescent="0.2">
      <c r="A1200" s="29" t="s">
        <v>288</v>
      </c>
      <c r="B1200" s="30">
        <v>26</v>
      </c>
      <c r="C1200" s="31">
        <v>9</v>
      </c>
      <c r="D1200" s="32">
        <v>9</v>
      </c>
      <c r="E1200" s="30">
        <v>7950000</v>
      </c>
      <c r="F1200" s="30">
        <v>600</v>
      </c>
      <c r="G1200" s="116">
        <f t="shared" si="242"/>
        <v>870</v>
      </c>
      <c r="H1200" s="116">
        <f t="shared" si="242"/>
        <v>870</v>
      </c>
      <c r="I1200" s="116">
        <f t="shared" si="242"/>
        <v>0</v>
      </c>
      <c r="J1200" s="135">
        <f t="shared" si="233"/>
        <v>0</v>
      </c>
      <c r="K1200" s="135">
        <f t="shared" si="234"/>
        <v>0</v>
      </c>
    </row>
    <row r="1201" spans="1:11" x14ac:dyDescent="0.2">
      <c r="A1201" s="34" t="s">
        <v>274</v>
      </c>
      <c r="B1201" s="30">
        <v>26</v>
      </c>
      <c r="C1201" s="31">
        <v>9</v>
      </c>
      <c r="D1201" s="32">
        <v>9</v>
      </c>
      <c r="E1201" s="30">
        <v>7950000</v>
      </c>
      <c r="F1201" s="30">
        <v>610</v>
      </c>
      <c r="G1201" s="116">
        <f t="shared" si="242"/>
        <v>870</v>
      </c>
      <c r="H1201" s="116">
        <f t="shared" si="242"/>
        <v>870</v>
      </c>
      <c r="I1201" s="116">
        <f t="shared" si="242"/>
        <v>0</v>
      </c>
      <c r="J1201" s="135">
        <f t="shared" si="233"/>
        <v>0</v>
      </c>
      <c r="K1201" s="135">
        <f t="shared" si="234"/>
        <v>0</v>
      </c>
    </row>
    <row r="1202" spans="1:11" ht="25.5" x14ac:dyDescent="0.2">
      <c r="A1202" s="29" t="s">
        <v>286</v>
      </c>
      <c r="B1202" s="30">
        <v>26</v>
      </c>
      <c r="C1202" s="31">
        <v>9</v>
      </c>
      <c r="D1202" s="32">
        <v>9</v>
      </c>
      <c r="E1202" s="30">
        <v>7950000</v>
      </c>
      <c r="F1202" s="30">
        <v>612</v>
      </c>
      <c r="G1202" s="116">
        <v>870</v>
      </c>
      <c r="H1202" s="116">
        <v>870</v>
      </c>
      <c r="I1202" s="116">
        <v>0</v>
      </c>
      <c r="J1202" s="135">
        <f t="shared" si="233"/>
        <v>0</v>
      </c>
      <c r="K1202" s="135">
        <f t="shared" si="234"/>
        <v>0</v>
      </c>
    </row>
    <row r="1203" spans="1:11" ht="51" x14ac:dyDescent="0.2">
      <c r="A1203" s="92" t="s">
        <v>309</v>
      </c>
      <c r="B1203" s="30">
        <v>26</v>
      </c>
      <c r="C1203" s="31">
        <v>9</v>
      </c>
      <c r="D1203" s="32">
        <v>9</v>
      </c>
      <c r="E1203" s="30">
        <v>7950000</v>
      </c>
      <c r="F1203" s="30"/>
      <c r="G1203" s="116">
        <f t="shared" ref="G1203:I1205" si="243">G1204</f>
        <v>896</v>
      </c>
      <c r="H1203" s="116">
        <f t="shared" si="243"/>
        <v>896</v>
      </c>
      <c r="I1203" s="116">
        <f t="shared" si="243"/>
        <v>0</v>
      </c>
      <c r="J1203" s="135">
        <f t="shared" si="233"/>
        <v>0</v>
      </c>
      <c r="K1203" s="135">
        <f t="shared" si="234"/>
        <v>0</v>
      </c>
    </row>
    <row r="1204" spans="1:11" ht="51" x14ac:dyDescent="0.2">
      <c r="A1204" s="29" t="s">
        <v>288</v>
      </c>
      <c r="B1204" s="30">
        <v>26</v>
      </c>
      <c r="C1204" s="31">
        <v>9</v>
      </c>
      <c r="D1204" s="32">
        <v>9</v>
      </c>
      <c r="E1204" s="30">
        <v>7950000</v>
      </c>
      <c r="F1204" s="30">
        <v>600</v>
      </c>
      <c r="G1204" s="116">
        <f t="shared" si="243"/>
        <v>896</v>
      </c>
      <c r="H1204" s="116">
        <f t="shared" si="243"/>
        <v>896</v>
      </c>
      <c r="I1204" s="116">
        <f t="shared" si="243"/>
        <v>0</v>
      </c>
      <c r="J1204" s="135">
        <f t="shared" si="233"/>
        <v>0</v>
      </c>
      <c r="K1204" s="135">
        <f t="shared" si="234"/>
        <v>0</v>
      </c>
    </row>
    <row r="1205" spans="1:11" x14ac:dyDescent="0.2">
      <c r="A1205" s="34" t="s">
        <v>274</v>
      </c>
      <c r="B1205" s="30">
        <v>26</v>
      </c>
      <c r="C1205" s="31">
        <v>9</v>
      </c>
      <c r="D1205" s="32">
        <v>9</v>
      </c>
      <c r="E1205" s="30">
        <v>7950000</v>
      </c>
      <c r="F1205" s="30">
        <v>610</v>
      </c>
      <c r="G1205" s="116">
        <f t="shared" si="243"/>
        <v>896</v>
      </c>
      <c r="H1205" s="116">
        <f t="shared" si="243"/>
        <v>896</v>
      </c>
      <c r="I1205" s="116">
        <f t="shared" si="243"/>
        <v>0</v>
      </c>
      <c r="J1205" s="135">
        <f t="shared" si="233"/>
        <v>0</v>
      </c>
      <c r="K1205" s="135">
        <f t="shared" si="234"/>
        <v>0</v>
      </c>
    </row>
    <row r="1206" spans="1:11" ht="25.5" x14ac:dyDescent="0.2">
      <c r="A1206" s="29" t="s">
        <v>286</v>
      </c>
      <c r="B1206" s="30">
        <v>26</v>
      </c>
      <c r="C1206" s="31">
        <v>9</v>
      </c>
      <c r="D1206" s="32">
        <v>9</v>
      </c>
      <c r="E1206" s="30">
        <v>7950000</v>
      </c>
      <c r="F1206" s="30">
        <v>612</v>
      </c>
      <c r="G1206" s="116">
        <v>896</v>
      </c>
      <c r="H1206" s="116">
        <v>896</v>
      </c>
      <c r="I1206" s="116">
        <v>0</v>
      </c>
      <c r="J1206" s="135">
        <f t="shared" si="233"/>
        <v>0</v>
      </c>
      <c r="K1206" s="135">
        <f t="shared" si="234"/>
        <v>0</v>
      </c>
    </row>
    <row r="1207" spans="1:11" ht="51" x14ac:dyDescent="0.2">
      <c r="A1207" s="93" t="s">
        <v>310</v>
      </c>
      <c r="B1207" s="30">
        <v>26</v>
      </c>
      <c r="C1207" s="31">
        <v>9</v>
      </c>
      <c r="D1207" s="32">
        <v>9</v>
      </c>
      <c r="E1207" s="30">
        <v>7950000</v>
      </c>
      <c r="F1207" s="30"/>
      <c r="G1207" s="116">
        <f t="shared" ref="G1207:I1209" si="244">G1208</f>
        <v>1000</v>
      </c>
      <c r="H1207" s="116">
        <f t="shared" si="244"/>
        <v>1000</v>
      </c>
      <c r="I1207" s="116">
        <f t="shared" si="244"/>
        <v>0</v>
      </c>
      <c r="J1207" s="135">
        <f t="shared" si="233"/>
        <v>0</v>
      </c>
      <c r="K1207" s="135">
        <f t="shared" si="234"/>
        <v>0</v>
      </c>
    </row>
    <row r="1208" spans="1:11" ht="51" x14ac:dyDescent="0.2">
      <c r="A1208" s="29" t="s">
        <v>288</v>
      </c>
      <c r="B1208" s="30">
        <v>26</v>
      </c>
      <c r="C1208" s="31">
        <v>9</v>
      </c>
      <c r="D1208" s="32">
        <v>9</v>
      </c>
      <c r="E1208" s="30">
        <v>7950000</v>
      </c>
      <c r="F1208" s="30">
        <v>600</v>
      </c>
      <c r="G1208" s="116">
        <f t="shared" si="244"/>
        <v>1000</v>
      </c>
      <c r="H1208" s="116">
        <f t="shared" si="244"/>
        <v>1000</v>
      </c>
      <c r="I1208" s="116">
        <f t="shared" si="244"/>
        <v>0</v>
      </c>
      <c r="J1208" s="135">
        <f t="shared" si="233"/>
        <v>0</v>
      </c>
      <c r="K1208" s="135">
        <f t="shared" si="234"/>
        <v>0</v>
      </c>
    </row>
    <row r="1209" spans="1:11" x14ac:dyDescent="0.2">
      <c r="A1209" s="34" t="s">
        <v>274</v>
      </c>
      <c r="B1209" s="30">
        <v>26</v>
      </c>
      <c r="C1209" s="31">
        <v>9</v>
      </c>
      <c r="D1209" s="32">
        <v>9</v>
      </c>
      <c r="E1209" s="30">
        <v>7950000</v>
      </c>
      <c r="F1209" s="30">
        <v>610</v>
      </c>
      <c r="G1209" s="116">
        <f t="shared" si="244"/>
        <v>1000</v>
      </c>
      <c r="H1209" s="116">
        <f t="shared" si="244"/>
        <v>1000</v>
      </c>
      <c r="I1209" s="116">
        <f t="shared" si="244"/>
        <v>0</v>
      </c>
      <c r="J1209" s="135">
        <f t="shared" si="233"/>
        <v>0</v>
      </c>
      <c r="K1209" s="135">
        <f t="shared" si="234"/>
        <v>0</v>
      </c>
    </row>
    <row r="1210" spans="1:11" ht="25.5" x14ac:dyDescent="0.2">
      <c r="A1210" s="29" t="s">
        <v>286</v>
      </c>
      <c r="B1210" s="30">
        <v>26</v>
      </c>
      <c r="C1210" s="31">
        <v>9</v>
      </c>
      <c r="D1210" s="32">
        <v>9</v>
      </c>
      <c r="E1210" s="30">
        <v>7950000</v>
      </c>
      <c r="F1210" s="30">
        <v>612</v>
      </c>
      <c r="G1210" s="116">
        <v>1000</v>
      </c>
      <c r="H1210" s="116">
        <v>1000</v>
      </c>
      <c r="I1210" s="116">
        <v>0</v>
      </c>
      <c r="J1210" s="135">
        <f t="shared" si="233"/>
        <v>0</v>
      </c>
      <c r="K1210" s="135">
        <f t="shared" si="234"/>
        <v>0</v>
      </c>
    </row>
    <row r="1211" spans="1:11" x14ac:dyDescent="0.2">
      <c r="A1211" s="34" t="s">
        <v>105</v>
      </c>
      <c r="B1211" s="66">
        <v>26</v>
      </c>
      <c r="C1211" s="75">
        <v>10</v>
      </c>
      <c r="D1211" s="76"/>
      <c r="E1211" s="66"/>
      <c r="F1211" s="66"/>
      <c r="G1211" s="116">
        <f t="shared" ref="G1211:I1212" si="245">G1212</f>
        <v>23449.3</v>
      </c>
      <c r="H1211" s="116">
        <f t="shared" si="245"/>
        <v>23449.3</v>
      </c>
      <c r="I1211" s="116">
        <f t="shared" si="245"/>
        <v>6486</v>
      </c>
      <c r="J1211" s="135">
        <f t="shared" si="233"/>
        <v>27.659674275991179</v>
      </c>
      <c r="K1211" s="135">
        <f t="shared" si="234"/>
        <v>27.659674275991179</v>
      </c>
    </row>
    <row r="1212" spans="1:11" x14ac:dyDescent="0.2">
      <c r="A1212" s="34" t="s">
        <v>17</v>
      </c>
      <c r="B1212" s="30">
        <v>26</v>
      </c>
      <c r="C1212" s="31">
        <v>10</v>
      </c>
      <c r="D1212" s="32">
        <v>3</v>
      </c>
      <c r="E1212" s="30"/>
      <c r="F1212" s="30"/>
      <c r="G1212" s="116">
        <f t="shared" si="245"/>
        <v>23449.3</v>
      </c>
      <c r="H1212" s="116">
        <f t="shared" si="245"/>
        <v>23449.3</v>
      </c>
      <c r="I1212" s="116">
        <f t="shared" si="245"/>
        <v>6486</v>
      </c>
      <c r="J1212" s="135">
        <f t="shared" si="233"/>
        <v>27.659674275991179</v>
      </c>
      <c r="K1212" s="135">
        <f t="shared" si="234"/>
        <v>27.659674275991179</v>
      </c>
    </row>
    <row r="1213" spans="1:11" x14ac:dyDescent="0.2">
      <c r="A1213" s="29" t="s">
        <v>33</v>
      </c>
      <c r="B1213" s="30">
        <v>26</v>
      </c>
      <c r="C1213" s="31">
        <v>10</v>
      </c>
      <c r="D1213" s="32">
        <v>3</v>
      </c>
      <c r="E1213" s="33">
        <v>5050000</v>
      </c>
      <c r="F1213" s="30"/>
      <c r="G1213" s="116">
        <f>G1214+G1218</f>
        <v>23449.3</v>
      </c>
      <c r="H1213" s="116">
        <f>H1214+H1218</f>
        <v>23449.3</v>
      </c>
      <c r="I1213" s="116">
        <f>I1214+I1218</f>
        <v>6486</v>
      </c>
      <c r="J1213" s="135">
        <f t="shared" si="233"/>
        <v>27.659674275991179</v>
      </c>
      <c r="K1213" s="135">
        <f t="shared" si="234"/>
        <v>27.659674275991179</v>
      </c>
    </row>
    <row r="1214" spans="1:11" ht="38.25" x14ac:dyDescent="0.2">
      <c r="A1214" s="34" t="s">
        <v>155</v>
      </c>
      <c r="B1214" s="30">
        <v>26</v>
      </c>
      <c r="C1214" s="31">
        <v>10</v>
      </c>
      <c r="D1214" s="32">
        <v>3</v>
      </c>
      <c r="E1214" s="30">
        <v>5058005</v>
      </c>
      <c r="F1214" s="30"/>
      <c r="G1214" s="116">
        <f t="shared" ref="G1214:I1216" si="246">G1215</f>
        <v>12754.4</v>
      </c>
      <c r="H1214" s="116">
        <f t="shared" si="246"/>
        <v>12754.4</v>
      </c>
      <c r="I1214" s="116">
        <f t="shared" si="246"/>
        <v>1686</v>
      </c>
      <c r="J1214" s="135">
        <f t="shared" si="233"/>
        <v>13.218967571975163</v>
      </c>
      <c r="K1214" s="135">
        <f t="shared" si="234"/>
        <v>13.218967571975163</v>
      </c>
    </row>
    <row r="1215" spans="1:11" ht="51" x14ac:dyDescent="0.2">
      <c r="A1215" s="29" t="s">
        <v>288</v>
      </c>
      <c r="B1215" s="30">
        <v>26</v>
      </c>
      <c r="C1215" s="31">
        <v>10</v>
      </c>
      <c r="D1215" s="32">
        <v>3</v>
      </c>
      <c r="E1215" s="30">
        <v>5058005</v>
      </c>
      <c r="F1215" s="30">
        <v>600</v>
      </c>
      <c r="G1215" s="116">
        <f t="shared" si="246"/>
        <v>12754.4</v>
      </c>
      <c r="H1215" s="116">
        <f t="shared" si="246"/>
        <v>12754.4</v>
      </c>
      <c r="I1215" s="116">
        <f t="shared" si="246"/>
        <v>1686</v>
      </c>
      <c r="J1215" s="135">
        <f t="shared" si="233"/>
        <v>13.218967571975163</v>
      </c>
      <c r="K1215" s="135">
        <f t="shared" si="234"/>
        <v>13.218967571975163</v>
      </c>
    </row>
    <row r="1216" spans="1:11" x14ac:dyDescent="0.2">
      <c r="A1216" s="34" t="s">
        <v>274</v>
      </c>
      <c r="B1216" s="30">
        <v>26</v>
      </c>
      <c r="C1216" s="31">
        <v>10</v>
      </c>
      <c r="D1216" s="32">
        <v>3</v>
      </c>
      <c r="E1216" s="30">
        <v>5058005</v>
      </c>
      <c r="F1216" s="30">
        <v>610</v>
      </c>
      <c r="G1216" s="116">
        <f t="shared" si="246"/>
        <v>12754.4</v>
      </c>
      <c r="H1216" s="116">
        <f t="shared" si="246"/>
        <v>12754.4</v>
      </c>
      <c r="I1216" s="116">
        <f t="shared" si="246"/>
        <v>1686</v>
      </c>
      <c r="J1216" s="135">
        <f t="shared" si="233"/>
        <v>13.218967571975163</v>
      </c>
      <c r="K1216" s="135">
        <f t="shared" si="234"/>
        <v>13.218967571975163</v>
      </c>
    </row>
    <row r="1217" spans="1:11" ht="25.5" x14ac:dyDescent="0.2">
      <c r="A1217" s="29" t="s">
        <v>286</v>
      </c>
      <c r="B1217" s="30">
        <v>26</v>
      </c>
      <c r="C1217" s="31">
        <v>10</v>
      </c>
      <c r="D1217" s="32">
        <v>3</v>
      </c>
      <c r="E1217" s="30">
        <v>5058005</v>
      </c>
      <c r="F1217" s="30">
        <v>612</v>
      </c>
      <c r="G1217" s="116">
        <v>12754.4</v>
      </c>
      <c r="H1217" s="116">
        <v>12754.4</v>
      </c>
      <c r="I1217" s="116">
        <v>1686</v>
      </c>
      <c r="J1217" s="135">
        <f t="shared" si="233"/>
        <v>13.218967571975163</v>
      </c>
      <c r="K1217" s="135">
        <f t="shared" si="234"/>
        <v>13.218967571975163</v>
      </c>
    </row>
    <row r="1218" spans="1:11" ht="38.25" x14ac:dyDescent="0.2">
      <c r="A1218" s="34" t="s">
        <v>153</v>
      </c>
      <c r="B1218" s="30">
        <v>26</v>
      </c>
      <c r="C1218" s="31">
        <v>10</v>
      </c>
      <c r="D1218" s="32">
        <v>3</v>
      </c>
      <c r="E1218" s="30">
        <v>5055409</v>
      </c>
      <c r="F1218" s="30"/>
      <c r="G1218" s="116">
        <f t="shared" ref="G1218:I1220" si="247">G1219</f>
        <v>10694.9</v>
      </c>
      <c r="H1218" s="116">
        <f t="shared" si="247"/>
        <v>10694.9</v>
      </c>
      <c r="I1218" s="116">
        <f t="shared" si="247"/>
        <v>4800</v>
      </c>
      <c r="J1218" s="135">
        <f t="shared" si="233"/>
        <v>44.881205060355875</v>
      </c>
      <c r="K1218" s="135">
        <f t="shared" si="234"/>
        <v>44.881205060355875</v>
      </c>
    </row>
    <row r="1219" spans="1:11" ht="51" x14ac:dyDescent="0.2">
      <c r="A1219" s="29" t="s">
        <v>288</v>
      </c>
      <c r="B1219" s="30">
        <v>26</v>
      </c>
      <c r="C1219" s="31">
        <v>10</v>
      </c>
      <c r="D1219" s="32">
        <v>3</v>
      </c>
      <c r="E1219" s="30">
        <v>5055409</v>
      </c>
      <c r="F1219" s="30">
        <v>600</v>
      </c>
      <c r="G1219" s="116">
        <f t="shared" si="247"/>
        <v>10694.9</v>
      </c>
      <c r="H1219" s="116">
        <f t="shared" si="247"/>
        <v>10694.9</v>
      </c>
      <c r="I1219" s="116">
        <f t="shared" si="247"/>
        <v>4800</v>
      </c>
      <c r="J1219" s="135">
        <f t="shared" si="233"/>
        <v>44.881205060355875</v>
      </c>
      <c r="K1219" s="135">
        <f t="shared" si="234"/>
        <v>44.881205060355875</v>
      </c>
    </row>
    <row r="1220" spans="1:11" x14ac:dyDescent="0.2">
      <c r="A1220" s="34" t="s">
        <v>274</v>
      </c>
      <c r="B1220" s="30">
        <v>26</v>
      </c>
      <c r="C1220" s="31">
        <v>10</v>
      </c>
      <c r="D1220" s="32">
        <v>3</v>
      </c>
      <c r="E1220" s="30">
        <v>5055409</v>
      </c>
      <c r="F1220" s="30">
        <v>610</v>
      </c>
      <c r="G1220" s="116">
        <f t="shared" si="247"/>
        <v>10694.9</v>
      </c>
      <c r="H1220" s="116">
        <f t="shared" si="247"/>
        <v>10694.9</v>
      </c>
      <c r="I1220" s="116">
        <f t="shared" si="247"/>
        <v>4800</v>
      </c>
      <c r="J1220" s="135">
        <f t="shared" si="233"/>
        <v>44.881205060355875</v>
      </c>
      <c r="K1220" s="135">
        <f t="shared" si="234"/>
        <v>44.881205060355875</v>
      </c>
    </row>
    <row r="1221" spans="1:11" ht="25.5" x14ac:dyDescent="0.2">
      <c r="A1221" s="29" t="s">
        <v>286</v>
      </c>
      <c r="B1221" s="30">
        <v>26</v>
      </c>
      <c r="C1221" s="31">
        <v>10</v>
      </c>
      <c r="D1221" s="32">
        <v>3</v>
      </c>
      <c r="E1221" s="30">
        <v>5055409</v>
      </c>
      <c r="F1221" s="30">
        <v>612</v>
      </c>
      <c r="G1221" s="116">
        <v>10694.9</v>
      </c>
      <c r="H1221" s="116">
        <v>10694.9</v>
      </c>
      <c r="I1221" s="116">
        <v>4800</v>
      </c>
      <c r="J1221" s="135">
        <f t="shared" si="233"/>
        <v>44.881205060355875</v>
      </c>
      <c r="K1221" s="135">
        <f t="shared" si="234"/>
        <v>44.881205060355875</v>
      </c>
    </row>
    <row r="1222" spans="1:11" ht="38.25" x14ac:dyDescent="0.2">
      <c r="A1222" s="44" t="s">
        <v>326</v>
      </c>
      <c r="B1222" s="49">
        <v>27</v>
      </c>
      <c r="C1222" s="58"/>
      <c r="D1222" s="59"/>
      <c r="E1222" s="60"/>
      <c r="F1222" s="49"/>
      <c r="G1222" s="115">
        <f>G1223+G1249</f>
        <v>68636.3</v>
      </c>
      <c r="H1222" s="115">
        <f>H1223+H1249</f>
        <v>68992</v>
      </c>
      <c r="I1222" s="115">
        <f>I1223+I1249</f>
        <v>45691.9</v>
      </c>
      <c r="J1222" s="137">
        <f t="shared" si="233"/>
        <v>66.571041853946085</v>
      </c>
      <c r="K1222" s="137">
        <f t="shared" si="234"/>
        <v>66.227823515769941</v>
      </c>
    </row>
    <row r="1223" spans="1:11" x14ac:dyDescent="0.2">
      <c r="A1223" s="34" t="s">
        <v>77</v>
      </c>
      <c r="B1223" s="66">
        <v>27</v>
      </c>
      <c r="C1223" s="75">
        <v>7</v>
      </c>
      <c r="D1223" s="76"/>
      <c r="E1223" s="77"/>
      <c r="F1223" s="66"/>
      <c r="G1223" s="116">
        <f>G1224+G1243+G1231</f>
        <v>53584.3</v>
      </c>
      <c r="H1223" s="116">
        <f>H1224+H1243+H1231</f>
        <v>53940</v>
      </c>
      <c r="I1223" s="116">
        <f>I1224+I1243+I1231</f>
        <v>37895.800000000003</v>
      </c>
      <c r="J1223" s="135">
        <f t="shared" si="233"/>
        <v>70.721834567214643</v>
      </c>
      <c r="K1223" s="135">
        <f t="shared" si="234"/>
        <v>70.255469039673713</v>
      </c>
    </row>
    <row r="1224" spans="1:11" x14ac:dyDescent="0.2">
      <c r="A1224" s="34" t="s">
        <v>78</v>
      </c>
      <c r="B1224" s="66">
        <v>27</v>
      </c>
      <c r="C1224" s="75">
        <v>7</v>
      </c>
      <c r="D1224" s="76">
        <v>2</v>
      </c>
      <c r="E1224" s="77"/>
      <c r="F1224" s="66"/>
      <c r="G1224" s="116">
        <f t="shared" ref="G1224:I1227" si="248">G1225</f>
        <v>52852</v>
      </c>
      <c r="H1224" s="116">
        <f t="shared" si="248"/>
        <v>52852</v>
      </c>
      <c r="I1224" s="116">
        <f t="shared" si="248"/>
        <v>36907.800000000003</v>
      </c>
      <c r="J1224" s="135">
        <f t="shared" si="233"/>
        <v>69.832362067660654</v>
      </c>
      <c r="K1224" s="135">
        <f t="shared" si="234"/>
        <v>69.832362067660654</v>
      </c>
    </row>
    <row r="1225" spans="1:11" x14ac:dyDescent="0.2">
      <c r="A1225" s="34" t="s">
        <v>102</v>
      </c>
      <c r="B1225" s="66">
        <v>27</v>
      </c>
      <c r="C1225" s="75">
        <v>7</v>
      </c>
      <c r="D1225" s="76">
        <v>2</v>
      </c>
      <c r="E1225" s="77">
        <v>4230000</v>
      </c>
      <c r="F1225" s="66"/>
      <c r="G1225" s="116">
        <f t="shared" si="248"/>
        <v>52852</v>
      </c>
      <c r="H1225" s="116">
        <f t="shared" si="248"/>
        <v>52852</v>
      </c>
      <c r="I1225" s="116">
        <f t="shared" si="248"/>
        <v>36907.800000000003</v>
      </c>
      <c r="J1225" s="135">
        <f t="shared" si="233"/>
        <v>69.832362067660654</v>
      </c>
      <c r="K1225" s="135">
        <f t="shared" si="234"/>
        <v>69.832362067660654</v>
      </c>
    </row>
    <row r="1226" spans="1:11" ht="25.5" x14ac:dyDescent="0.2">
      <c r="A1226" s="34" t="s">
        <v>167</v>
      </c>
      <c r="B1226" s="66">
        <v>27</v>
      </c>
      <c r="C1226" s="75">
        <v>7</v>
      </c>
      <c r="D1226" s="76">
        <v>2</v>
      </c>
      <c r="E1226" s="77">
        <v>4239900</v>
      </c>
      <c r="F1226" s="66"/>
      <c r="G1226" s="116">
        <f t="shared" si="248"/>
        <v>52852</v>
      </c>
      <c r="H1226" s="116">
        <f t="shared" si="248"/>
        <v>52852</v>
      </c>
      <c r="I1226" s="116">
        <f t="shared" si="248"/>
        <v>36907.800000000003</v>
      </c>
      <c r="J1226" s="135">
        <f t="shared" si="233"/>
        <v>69.832362067660654</v>
      </c>
      <c r="K1226" s="135">
        <f t="shared" si="234"/>
        <v>69.832362067660654</v>
      </c>
    </row>
    <row r="1227" spans="1:11" ht="51" x14ac:dyDescent="0.2">
      <c r="A1227" s="29" t="s">
        <v>267</v>
      </c>
      <c r="B1227" s="30">
        <v>27</v>
      </c>
      <c r="C1227" s="31">
        <v>7</v>
      </c>
      <c r="D1227" s="32">
        <v>2</v>
      </c>
      <c r="E1227" s="77">
        <v>4239900</v>
      </c>
      <c r="F1227" s="30">
        <v>600</v>
      </c>
      <c r="G1227" s="116">
        <f t="shared" si="248"/>
        <v>52852</v>
      </c>
      <c r="H1227" s="116">
        <f t="shared" si="248"/>
        <v>52852</v>
      </c>
      <c r="I1227" s="116">
        <f t="shared" si="248"/>
        <v>36907.800000000003</v>
      </c>
      <c r="J1227" s="135">
        <f t="shared" si="233"/>
        <v>69.832362067660654</v>
      </c>
      <c r="K1227" s="135">
        <f t="shared" si="234"/>
        <v>69.832362067660654</v>
      </c>
    </row>
    <row r="1228" spans="1:11" x14ac:dyDescent="0.2">
      <c r="A1228" s="34" t="s">
        <v>274</v>
      </c>
      <c r="B1228" s="30">
        <v>27</v>
      </c>
      <c r="C1228" s="31">
        <v>7</v>
      </c>
      <c r="D1228" s="32">
        <v>2</v>
      </c>
      <c r="E1228" s="77">
        <v>4239900</v>
      </c>
      <c r="F1228" s="30">
        <v>610</v>
      </c>
      <c r="G1228" s="116">
        <f>G1229+G1230</f>
        <v>52852</v>
      </c>
      <c r="H1228" s="116">
        <f>H1229+H1230</f>
        <v>52852</v>
      </c>
      <c r="I1228" s="116">
        <f>I1229+I1230</f>
        <v>36907.800000000003</v>
      </c>
      <c r="J1228" s="135">
        <f t="shared" si="233"/>
        <v>69.832362067660654</v>
      </c>
      <c r="K1228" s="135">
        <f t="shared" si="234"/>
        <v>69.832362067660654</v>
      </c>
    </row>
    <row r="1229" spans="1:11" ht="63.75" x14ac:dyDescent="0.2">
      <c r="A1229" s="34" t="s">
        <v>275</v>
      </c>
      <c r="B1229" s="30">
        <v>27</v>
      </c>
      <c r="C1229" s="31">
        <v>7</v>
      </c>
      <c r="D1229" s="32">
        <v>2</v>
      </c>
      <c r="E1229" s="77">
        <v>4239900</v>
      </c>
      <c r="F1229" s="66">
        <v>611</v>
      </c>
      <c r="G1229" s="116">
        <v>51933</v>
      </c>
      <c r="H1229" s="116">
        <v>51933</v>
      </c>
      <c r="I1229" s="116">
        <v>35988.800000000003</v>
      </c>
      <c r="J1229" s="135">
        <f t="shared" ref="J1229:J1292" si="249">I1229/G1229*100</f>
        <v>69.298519245951525</v>
      </c>
      <c r="K1229" s="135">
        <f t="shared" ref="K1229:K1292" si="250">I1229/H1229*100</f>
        <v>69.298519245951525</v>
      </c>
    </row>
    <row r="1230" spans="1:11" ht="25.5" x14ac:dyDescent="0.2">
      <c r="A1230" s="34" t="s">
        <v>286</v>
      </c>
      <c r="B1230" s="30">
        <v>27</v>
      </c>
      <c r="C1230" s="31">
        <v>7</v>
      </c>
      <c r="D1230" s="32">
        <v>2</v>
      </c>
      <c r="E1230" s="77">
        <v>4239900</v>
      </c>
      <c r="F1230" s="66">
        <v>612</v>
      </c>
      <c r="G1230" s="116">
        <v>919</v>
      </c>
      <c r="H1230" s="116">
        <v>919</v>
      </c>
      <c r="I1230" s="116">
        <v>919</v>
      </c>
      <c r="J1230" s="135">
        <f t="shared" si="249"/>
        <v>100</v>
      </c>
      <c r="K1230" s="135">
        <f t="shared" si="250"/>
        <v>100</v>
      </c>
    </row>
    <row r="1231" spans="1:11" x14ac:dyDescent="0.2">
      <c r="A1231" s="29" t="s">
        <v>59</v>
      </c>
      <c r="B1231" s="30">
        <v>27</v>
      </c>
      <c r="C1231" s="31">
        <v>7</v>
      </c>
      <c r="D1231" s="32">
        <v>7</v>
      </c>
      <c r="E1231" s="77"/>
      <c r="F1231" s="66"/>
      <c r="G1231" s="116">
        <f>G1232+G1238</f>
        <v>562.29999999999995</v>
      </c>
      <c r="H1231" s="116">
        <f>H1232+H1238</f>
        <v>918</v>
      </c>
      <c r="I1231" s="116">
        <f>I1232+I1238</f>
        <v>868</v>
      </c>
      <c r="J1231" s="135">
        <f t="shared" si="249"/>
        <v>154.36599679886183</v>
      </c>
      <c r="K1231" s="135">
        <f t="shared" si="250"/>
        <v>94.553376906318093</v>
      </c>
    </row>
    <row r="1232" spans="1:11" ht="25.5" x14ac:dyDescent="0.2">
      <c r="A1232" s="29" t="s">
        <v>156</v>
      </c>
      <c r="B1232" s="30">
        <v>27</v>
      </c>
      <c r="C1232" s="31">
        <v>7</v>
      </c>
      <c r="D1232" s="32">
        <v>7</v>
      </c>
      <c r="E1232" s="30">
        <v>4320000</v>
      </c>
      <c r="F1232" s="30"/>
      <c r="G1232" s="116">
        <f t="shared" ref="G1232:I1236" si="251">G1233</f>
        <v>512.29999999999995</v>
      </c>
      <c r="H1232" s="116">
        <f t="shared" si="251"/>
        <v>512.29999999999995</v>
      </c>
      <c r="I1232" s="116">
        <f t="shared" si="251"/>
        <v>512.29999999999995</v>
      </c>
      <c r="J1232" s="135">
        <f t="shared" si="249"/>
        <v>100</v>
      </c>
      <c r="K1232" s="135">
        <f t="shared" si="250"/>
        <v>100</v>
      </c>
    </row>
    <row r="1233" spans="1:11" x14ac:dyDescent="0.2">
      <c r="A1233" s="29" t="s">
        <v>157</v>
      </c>
      <c r="B1233" s="30">
        <v>27</v>
      </c>
      <c r="C1233" s="31">
        <v>7</v>
      </c>
      <c r="D1233" s="32">
        <v>7</v>
      </c>
      <c r="E1233" s="30">
        <v>4320200</v>
      </c>
      <c r="F1233" s="30"/>
      <c r="G1233" s="116">
        <f t="shared" si="251"/>
        <v>512.29999999999995</v>
      </c>
      <c r="H1233" s="116">
        <f t="shared" si="251"/>
        <v>512.29999999999995</v>
      </c>
      <c r="I1233" s="116">
        <f t="shared" si="251"/>
        <v>512.29999999999995</v>
      </c>
      <c r="J1233" s="135">
        <f t="shared" si="249"/>
        <v>100</v>
      </c>
      <c r="K1233" s="135">
        <f t="shared" si="250"/>
        <v>100</v>
      </c>
    </row>
    <row r="1234" spans="1:11" ht="51" x14ac:dyDescent="0.2">
      <c r="A1234" s="29" t="s">
        <v>158</v>
      </c>
      <c r="B1234" s="30">
        <v>27</v>
      </c>
      <c r="C1234" s="31">
        <v>7</v>
      </c>
      <c r="D1234" s="32">
        <v>7</v>
      </c>
      <c r="E1234" s="30">
        <v>4320200</v>
      </c>
      <c r="F1234" s="30"/>
      <c r="G1234" s="116">
        <f t="shared" si="251"/>
        <v>512.29999999999995</v>
      </c>
      <c r="H1234" s="116">
        <f t="shared" si="251"/>
        <v>512.29999999999995</v>
      </c>
      <c r="I1234" s="116">
        <f t="shared" si="251"/>
        <v>512.29999999999995</v>
      </c>
      <c r="J1234" s="135">
        <f t="shared" si="249"/>
        <v>100</v>
      </c>
      <c r="K1234" s="135">
        <f t="shared" si="250"/>
        <v>100</v>
      </c>
    </row>
    <row r="1235" spans="1:11" ht="51" x14ac:dyDescent="0.2">
      <c r="A1235" s="29" t="s">
        <v>267</v>
      </c>
      <c r="B1235" s="30">
        <v>27</v>
      </c>
      <c r="C1235" s="31">
        <v>7</v>
      </c>
      <c r="D1235" s="32">
        <v>7</v>
      </c>
      <c r="E1235" s="30">
        <v>4320200</v>
      </c>
      <c r="F1235" s="66">
        <v>600</v>
      </c>
      <c r="G1235" s="116">
        <f t="shared" si="251"/>
        <v>512.29999999999995</v>
      </c>
      <c r="H1235" s="116">
        <f t="shared" si="251"/>
        <v>512.29999999999995</v>
      </c>
      <c r="I1235" s="116">
        <f t="shared" si="251"/>
        <v>512.29999999999995</v>
      </c>
      <c r="J1235" s="135">
        <f t="shared" si="249"/>
        <v>100</v>
      </c>
      <c r="K1235" s="135">
        <f t="shared" si="250"/>
        <v>100</v>
      </c>
    </row>
    <row r="1236" spans="1:11" x14ac:dyDescent="0.2">
      <c r="A1236" s="34" t="s">
        <v>274</v>
      </c>
      <c r="B1236" s="30">
        <v>27</v>
      </c>
      <c r="C1236" s="31">
        <v>7</v>
      </c>
      <c r="D1236" s="32">
        <v>7</v>
      </c>
      <c r="E1236" s="30">
        <v>4320200</v>
      </c>
      <c r="F1236" s="66">
        <v>610</v>
      </c>
      <c r="G1236" s="116">
        <f t="shared" si="251"/>
        <v>512.29999999999995</v>
      </c>
      <c r="H1236" s="116">
        <f t="shared" si="251"/>
        <v>512.29999999999995</v>
      </c>
      <c r="I1236" s="116">
        <f t="shared" si="251"/>
        <v>512.29999999999995</v>
      </c>
      <c r="J1236" s="135">
        <f t="shared" si="249"/>
        <v>100</v>
      </c>
      <c r="K1236" s="135">
        <f t="shared" si="250"/>
        <v>100</v>
      </c>
    </row>
    <row r="1237" spans="1:11" ht="25.5" x14ac:dyDescent="0.2">
      <c r="A1237" s="34" t="s">
        <v>286</v>
      </c>
      <c r="B1237" s="30">
        <v>27</v>
      </c>
      <c r="C1237" s="31">
        <v>7</v>
      </c>
      <c r="D1237" s="32">
        <v>7</v>
      </c>
      <c r="E1237" s="30">
        <v>4320200</v>
      </c>
      <c r="F1237" s="66">
        <v>612</v>
      </c>
      <c r="G1237" s="116">
        <v>512.29999999999995</v>
      </c>
      <c r="H1237" s="116">
        <v>512.29999999999995</v>
      </c>
      <c r="I1237" s="116">
        <v>512.29999999999995</v>
      </c>
      <c r="J1237" s="135">
        <f t="shared" si="249"/>
        <v>100</v>
      </c>
      <c r="K1237" s="135">
        <f t="shared" si="250"/>
        <v>100</v>
      </c>
    </row>
    <row r="1238" spans="1:11" ht="25.5" x14ac:dyDescent="0.2">
      <c r="A1238" s="34" t="s">
        <v>100</v>
      </c>
      <c r="B1238" s="30">
        <v>27</v>
      </c>
      <c r="C1238" s="31">
        <v>7</v>
      </c>
      <c r="D1238" s="32">
        <v>7</v>
      </c>
      <c r="E1238" s="30">
        <v>7950000</v>
      </c>
      <c r="F1238" s="66"/>
      <c r="G1238" s="116">
        <f t="shared" ref="G1238:I1241" si="252">G1239</f>
        <v>50</v>
      </c>
      <c r="H1238" s="116">
        <f t="shared" si="252"/>
        <v>405.7</v>
      </c>
      <c r="I1238" s="116">
        <f t="shared" si="252"/>
        <v>355.7</v>
      </c>
      <c r="J1238" s="135">
        <f t="shared" si="249"/>
        <v>711.4</v>
      </c>
      <c r="K1238" s="135">
        <f t="shared" si="250"/>
        <v>87.675622381069758</v>
      </c>
    </row>
    <row r="1239" spans="1:11" ht="25.5" x14ac:dyDescent="0.2">
      <c r="A1239" s="90" t="s">
        <v>120</v>
      </c>
      <c r="B1239" s="30">
        <v>27</v>
      </c>
      <c r="C1239" s="31">
        <v>7</v>
      </c>
      <c r="D1239" s="32">
        <v>7</v>
      </c>
      <c r="E1239" s="30">
        <v>7950000</v>
      </c>
      <c r="F1239" s="66"/>
      <c r="G1239" s="116">
        <f t="shared" si="252"/>
        <v>50</v>
      </c>
      <c r="H1239" s="116">
        <f t="shared" si="252"/>
        <v>405.7</v>
      </c>
      <c r="I1239" s="116">
        <f t="shared" si="252"/>
        <v>355.7</v>
      </c>
      <c r="J1239" s="135">
        <f t="shared" si="249"/>
        <v>711.4</v>
      </c>
      <c r="K1239" s="135">
        <f t="shared" si="250"/>
        <v>87.675622381069758</v>
      </c>
    </row>
    <row r="1240" spans="1:11" ht="51" x14ac:dyDescent="0.2">
      <c r="A1240" s="29" t="s">
        <v>267</v>
      </c>
      <c r="B1240" s="30">
        <v>27</v>
      </c>
      <c r="C1240" s="31">
        <v>7</v>
      </c>
      <c r="D1240" s="32">
        <v>7</v>
      </c>
      <c r="E1240" s="30">
        <v>4320200</v>
      </c>
      <c r="F1240" s="66">
        <v>600</v>
      </c>
      <c r="G1240" s="116">
        <f t="shared" si="252"/>
        <v>50</v>
      </c>
      <c r="H1240" s="116">
        <f t="shared" si="252"/>
        <v>405.7</v>
      </c>
      <c r="I1240" s="116">
        <f t="shared" si="252"/>
        <v>355.7</v>
      </c>
      <c r="J1240" s="135">
        <f t="shared" si="249"/>
        <v>711.4</v>
      </c>
      <c r="K1240" s="135">
        <f t="shared" si="250"/>
        <v>87.675622381069758</v>
      </c>
    </row>
    <row r="1241" spans="1:11" x14ac:dyDescent="0.2">
      <c r="A1241" s="34" t="s">
        <v>274</v>
      </c>
      <c r="B1241" s="30">
        <v>27</v>
      </c>
      <c r="C1241" s="31">
        <v>7</v>
      </c>
      <c r="D1241" s="32">
        <v>7</v>
      </c>
      <c r="E1241" s="30">
        <v>4320200</v>
      </c>
      <c r="F1241" s="66">
        <v>610</v>
      </c>
      <c r="G1241" s="116">
        <f t="shared" si="252"/>
        <v>50</v>
      </c>
      <c r="H1241" s="116">
        <f t="shared" si="252"/>
        <v>405.7</v>
      </c>
      <c r="I1241" s="116">
        <f t="shared" si="252"/>
        <v>355.7</v>
      </c>
      <c r="J1241" s="135">
        <f t="shared" si="249"/>
        <v>711.4</v>
      </c>
      <c r="K1241" s="135">
        <f t="shared" si="250"/>
        <v>87.675622381069758</v>
      </c>
    </row>
    <row r="1242" spans="1:11" ht="25.5" x14ac:dyDescent="0.2">
      <c r="A1242" s="34" t="s">
        <v>286</v>
      </c>
      <c r="B1242" s="30">
        <v>27</v>
      </c>
      <c r="C1242" s="31">
        <v>7</v>
      </c>
      <c r="D1242" s="32">
        <v>7</v>
      </c>
      <c r="E1242" s="30">
        <v>4320200</v>
      </c>
      <c r="F1242" s="66">
        <v>612</v>
      </c>
      <c r="G1242" s="116">
        <v>50</v>
      </c>
      <c r="H1242" s="116">
        <v>405.7</v>
      </c>
      <c r="I1242" s="116">
        <v>355.7</v>
      </c>
      <c r="J1242" s="135">
        <f t="shared" si="249"/>
        <v>711.4</v>
      </c>
      <c r="K1242" s="135">
        <f t="shared" si="250"/>
        <v>87.675622381069758</v>
      </c>
    </row>
    <row r="1243" spans="1:11" x14ac:dyDescent="0.2">
      <c r="A1243" s="34" t="s">
        <v>80</v>
      </c>
      <c r="B1243" s="30">
        <v>27</v>
      </c>
      <c r="C1243" s="31">
        <v>7</v>
      </c>
      <c r="D1243" s="32">
        <v>9</v>
      </c>
      <c r="E1243" s="77"/>
      <c r="F1243" s="66"/>
      <c r="G1243" s="116">
        <f t="shared" ref="G1243:I1247" si="253">G1244</f>
        <v>170</v>
      </c>
      <c r="H1243" s="116">
        <f t="shared" si="253"/>
        <v>170</v>
      </c>
      <c r="I1243" s="116">
        <f t="shared" si="253"/>
        <v>120</v>
      </c>
      <c r="J1243" s="135">
        <f t="shared" si="249"/>
        <v>70.588235294117652</v>
      </c>
      <c r="K1243" s="135">
        <f t="shared" si="250"/>
        <v>70.588235294117652</v>
      </c>
    </row>
    <row r="1244" spans="1:11" ht="25.5" x14ac:dyDescent="0.2">
      <c r="A1244" s="34" t="s">
        <v>100</v>
      </c>
      <c r="B1244" s="30">
        <v>27</v>
      </c>
      <c r="C1244" s="31">
        <v>7</v>
      </c>
      <c r="D1244" s="32">
        <v>9</v>
      </c>
      <c r="E1244" s="77">
        <v>7950000</v>
      </c>
      <c r="F1244" s="66"/>
      <c r="G1244" s="116">
        <f t="shared" si="253"/>
        <v>170</v>
      </c>
      <c r="H1244" s="116">
        <f t="shared" si="253"/>
        <v>170</v>
      </c>
      <c r="I1244" s="116">
        <f t="shared" si="253"/>
        <v>120</v>
      </c>
      <c r="J1244" s="135">
        <f t="shared" si="249"/>
        <v>70.588235294117652</v>
      </c>
      <c r="K1244" s="135">
        <f t="shared" si="250"/>
        <v>70.588235294117652</v>
      </c>
    </row>
    <row r="1245" spans="1:11" ht="51" x14ac:dyDescent="0.2">
      <c r="A1245" s="97" t="s">
        <v>270</v>
      </c>
      <c r="B1245" s="30">
        <v>27</v>
      </c>
      <c r="C1245" s="31">
        <v>7</v>
      </c>
      <c r="D1245" s="32">
        <v>9</v>
      </c>
      <c r="E1245" s="30">
        <v>7950000</v>
      </c>
      <c r="F1245" s="30"/>
      <c r="G1245" s="116">
        <f t="shared" si="253"/>
        <v>170</v>
      </c>
      <c r="H1245" s="116">
        <f t="shared" si="253"/>
        <v>170</v>
      </c>
      <c r="I1245" s="116">
        <f t="shared" si="253"/>
        <v>120</v>
      </c>
      <c r="J1245" s="135">
        <f t="shared" si="249"/>
        <v>70.588235294117652</v>
      </c>
      <c r="K1245" s="135">
        <f t="shared" si="250"/>
        <v>70.588235294117652</v>
      </c>
    </row>
    <row r="1246" spans="1:11" ht="51" x14ac:dyDescent="0.2">
      <c r="A1246" s="29" t="s">
        <v>288</v>
      </c>
      <c r="B1246" s="30">
        <v>27</v>
      </c>
      <c r="C1246" s="31">
        <v>7</v>
      </c>
      <c r="D1246" s="32">
        <v>9</v>
      </c>
      <c r="E1246" s="30">
        <v>7950000</v>
      </c>
      <c r="F1246" s="30">
        <v>600</v>
      </c>
      <c r="G1246" s="116">
        <f t="shared" si="253"/>
        <v>170</v>
      </c>
      <c r="H1246" s="116">
        <f t="shared" si="253"/>
        <v>170</v>
      </c>
      <c r="I1246" s="116">
        <f t="shared" si="253"/>
        <v>120</v>
      </c>
      <c r="J1246" s="135">
        <f t="shared" si="249"/>
        <v>70.588235294117652</v>
      </c>
      <c r="K1246" s="135">
        <f t="shared" si="250"/>
        <v>70.588235294117652</v>
      </c>
    </row>
    <row r="1247" spans="1:11" x14ac:dyDescent="0.2">
      <c r="A1247" s="34" t="s">
        <v>274</v>
      </c>
      <c r="B1247" s="30">
        <v>27</v>
      </c>
      <c r="C1247" s="31">
        <v>7</v>
      </c>
      <c r="D1247" s="32">
        <v>9</v>
      </c>
      <c r="E1247" s="30">
        <v>7950000</v>
      </c>
      <c r="F1247" s="30">
        <v>610</v>
      </c>
      <c r="G1247" s="116">
        <f t="shared" si="253"/>
        <v>170</v>
      </c>
      <c r="H1247" s="116">
        <f t="shared" si="253"/>
        <v>170</v>
      </c>
      <c r="I1247" s="116">
        <f t="shared" si="253"/>
        <v>120</v>
      </c>
      <c r="J1247" s="135">
        <f t="shared" si="249"/>
        <v>70.588235294117652</v>
      </c>
      <c r="K1247" s="135">
        <f t="shared" si="250"/>
        <v>70.588235294117652</v>
      </c>
    </row>
    <row r="1248" spans="1:11" ht="25.5" x14ac:dyDescent="0.2">
      <c r="A1248" s="29" t="s">
        <v>286</v>
      </c>
      <c r="B1248" s="30">
        <v>27</v>
      </c>
      <c r="C1248" s="31">
        <v>7</v>
      </c>
      <c r="D1248" s="32">
        <v>9</v>
      </c>
      <c r="E1248" s="30">
        <v>7950000</v>
      </c>
      <c r="F1248" s="30">
        <v>612</v>
      </c>
      <c r="G1248" s="116">
        <v>170</v>
      </c>
      <c r="H1248" s="116">
        <v>170</v>
      </c>
      <c r="I1248" s="116">
        <v>120</v>
      </c>
      <c r="J1248" s="135">
        <f t="shared" si="249"/>
        <v>70.588235294117652</v>
      </c>
      <c r="K1248" s="135">
        <f t="shared" si="250"/>
        <v>70.588235294117652</v>
      </c>
    </row>
    <row r="1249" spans="1:11" x14ac:dyDescent="0.2">
      <c r="A1249" s="29" t="s">
        <v>14</v>
      </c>
      <c r="B1249" s="30">
        <v>27</v>
      </c>
      <c r="C1249" s="31">
        <v>11</v>
      </c>
      <c r="D1249" s="32"/>
      <c r="E1249" s="30"/>
      <c r="F1249" s="30"/>
      <c r="G1249" s="116">
        <f>G1250+G1269</f>
        <v>15052</v>
      </c>
      <c r="H1249" s="116">
        <f>H1250+H1269</f>
        <v>15052</v>
      </c>
      <c r="I1249" s="116">
        <f>I1250+I1269</f>
        <v>7796.1</v>
      </c>
      <c r="J1249" s="135">
        <f t="shared" si="249"/>
        <v>51.79444592080786</v>
      </c>
      <c r="K1249" s="135">
        <f t="shared" si="250"/>
        <v>51.79444592080786</v>
      </c>
    </row>
    <row r="1250" spans="1:11" x14ac:dyDescent="0.2">
      <c r="A1250" s="29" t="s">
        <v>50</v>
      </c>
      <c r="B1250" s="30">
        <v>27</v>
      </c>
      <c r="C1250" s="31">
        <v>11</v>
      </c>
      <c r="D1250" s="32">
        <v>1</v>
      </c>
      <c r="E1250" s="30"/>
      <c r="F1250" s="30"/>
      <c r="G1250" s="116">
        <f>G1251+G1264</f>
        <v>10957</v>
      </c>
      <c r="H1250" s="116">
        <f>H1251+H1264</f>
        <v>10957</v>
      </c>
      <c r="I1250" s="116">
        <f>I1251+I1264</f>
        <v>5558</v>
      </c>
      <c r="J1250" s="135">
        <f t="shared" si="249"/>
        <v>50.725563566669706</v>
      </c>
      <c r="K1250" s="135">
        <f t="shared" si="250"/>
        <v>50.725563566669706</v>
      </c>
    </row>
    <row r="1251" spans="1:11" ht="25.5" x14ac:dyDescent="0.2">
      <c r="A1251" s="29" t="s">
        <v>117</v>
      </c>
      <c r="B1251" s="30">
        <v>27</v>
      </c>
      <c r="C1251" s="31">
        <v>11</v>
      </c>
      <c r="D1251" s="32">
        <v>1</v>
      </c>
      <c r="E1251" s="30">
        <v>4820000</v>
      </c>
      <c r="F1251" s="30"/>
      <c r="G1251" s="116">
        <f>G1252</f>
        <v>10721</v>
      </c>
      <c r="H1251" s="116">
        <f>H1252</f>
        <v>10721</v>
      </c>
      <c r="I1251" s="116">
        <f>I1252</f>
        <v>5558</v>
      </c>
      <c r="J1251" s="135">
        <f t="shared" si="249"/>
        <v>51.842178901221899</v>
      </c>
      <c r="K1251" s="135">
        <f t="shared" si="250"/>
        <v>51.842178901221899</v>
      </c>
    </row>
    <row r="1252" spans="1:11" ht="25.5" x14ac:dyDescent="0.2">
      <c r="A1252" s="29" t="s">
        <v>51</v>
      </c>
      <c r="B1252" s="30">
        <v>27</v>
      </c>
      <c r="C1252" s="31">
        <v>11</v>
      </c>
      <c r="D1252" s="32">
        <v>1</v>
      </c>
      <c r="E1252" s="30">
        <v>4829900</v>
      </c>
      <c r="F1252" s="30"/>
      <c r="G1252" s="116">
        <f>G1253+G1257+G1261</f>
        <v>10721</v>
      </c>
      <c r="H1252" s="116">
        <f>H1253+H1257+H1261</f>
        <v>10721</v>
      </c>
      <c r="I1252" s="116">
        <f>I1253+I1257+I1261</f>
        <v>5558</v>
      </c>
      <c r="J1252" s="135">
        <f t="shared" si="249"/>
        <v>51.842178901221899</v>
      </c>
      <c r="K1252" s="135">
        <f t="shared" si="250"/>
        <v>51.842178901221899</v>
      </c>
    </row>
    <row r="1253" spans="1:11" ht="76.5" x14ac:dyDescent="0.2">
      <c r="A1253" s="97" t="s">
        <v>219</v>
      </c>
      <c r="B1253" s="30">
        <v>27</v>
      </c>
      <c r="C1253" s="31">
        <v>11</v>
      </c>
      <c r="D1253" s="32">
        <v>1</v>
      </c>
      <c r="E1253" s="30">
        <v>4829900</v>
      </c>
      <c r="F1253" s="30">
        <v>100</v>
      </c>
      <c r="G1253" s="116">
        <f>G1254</f>
        <v>9030</v>
      </c>
      <c r="H1253" s="116">
        <f>H1254</f>
        <v>9030</v>
      </c>
      <c r="I1253" s="116">
        <f>I1254</f>
        <v>4284.6000000000004</v>
      </c>
      <c r="J1253" s="135">
        <f t="shared" si="249"/>
        <v>47.448504983388709</v>
      </c>
      <c r="K1253" s="135">
        <f t="shared" si="250"/>
        <v>47.448504983388709</v>
      </c>
    </row>
    <row r="1254" spans="1:11" ht="25.5" x14ac:dyDescent="0.2">
      <c r="A1254" s="97" t="s">
        <v>271</v>
      </c>
      <c r="B1254" s="30">
        <v>27</v>
      </c>
      <c r="C1254" s="31">
        <v>11</v>
      </c>
      <c r="D1254" s="32">
        <v>1</v>
      </c>
      <c r="E1254" s="30">
        <v>4829900</v>
      </c>
      <c r="F1254" s="30">
        <v>110</v>
      </c>
      <c r="G1254" s="116">
        <f>G1255+G1256</f>
        <v>9030</v>
      </c>
      <c r="H1254" s="116">
        <f>H1255+H1256</f>
        <v>9030</v>
      </c>
      <c r="I1254" s="116">
        <f>I1255+I1256</f>
        <v>4284.6000000000004</v>
      </c>
      <c r="J1254" s="135">
        <f t="shared" si="249"/>
        <v>47.448504983388709</v>
      </c>
      <c r="K1254" s="135">
        <f t="shared" si="250"/>
        <v>47.448504983388709</v>
      </c>
    </row>
    <row r="1255" spans="1:11" x14ac:dyDescent="0.2">
      <c r="A1255" s="97" t="s">
        <v>221</v>
      </c>
      <c r="B1255" s="30">
        <v>27</v>
      </c>
      <c r="C1255" s="31">
        <v>11</v>
      </c>
      <c r="D1255" s="32">
        <v>1</v>
      </c>
      <c r="E1255" s="30">
        <v>4829900</v>
      </c>
      <c r="F1255" s="30">
        <v>111</v>
      </c>
      <c r="G1255" s="116">
        <v>8960</v>
      </c>
      <c r="H1255" s="116">
        <v>8960</v>
      </c>
      <c r="I1255" s="116">
        <v>4270.6000000000004</v>
      </c>
      <c r="J1255" s="135">
        <f t="shared" si="249"/>
        <v>47.662946428571438</v>
      </c>
      <c r="K1255" s="135">
        <f t="shared" si="250"/>
        <v>47.662946428571438</v>
      </c>
    </row>
    <row r="1256" spans="1:11" ht="25.5" x14ac:dyDescent="0.2">
      <c r="A1256" s="29" t="s">
        <v>222</v>
      </c>
      <c r="B1256" s="30">
        <v>27</v>
      </c>
      <c r="C1256" s="31">
        <v>11</v>
      </c>
      <c r="D1256" s="32">
        <v>1</v>
      </c>
      <c r="E1256" s="30">
        <v>4829900</v>
      </c>
      <c r="F1256" s="30">
        <v>112</v>
      </c>
      <c r="G1256" s="116">
        <v>70</v>
      </c>
      <c r="H1256" s="116">
        <v>70</v>
      </c>
      <c r="I1256" s="116">
        <v>14</v>
      </c>
      <c r="J1256" s="135">
        <f t="shared" si="249"/>
        <v>20</v>
      </c>
      <c r="K1256" s="135">
        <f t="shared" si="250"/>
        <v>20</v>
      </c>
    </row>
    <row r="1257" spans="1:11" ht="25.5" x14ac:dyDescent="0.2">
      <c r="A1257" s="98" t="s">
        <v>223</v>
      </c>
      <c r="B1257" s="30">
        <v>27</v>
      </c>
      <c r="C1257" s="31">
        <v>11</v>
      </c>
      <c r="D1257" s="32">
        <v>1</v>
      </c>
      <c r="E1257" s="30">
        <v>4829900</v>
      </c>
      <c r="F1257" s="30">
        <v>200</v>
      </c>
      <c r="G1257" s="116">
        <f>G1258</f>
        <v>1530.7</v>
      </c>
      <c r="H1257" s="116">
        <f>H1258</f>
        <v>1530.7</v>
      </c>
      <c r="I1257" s="116">
        <f>I1258</f>
        <v>1116.9000000000001</v>
      </c>
      <c r="J1257" s="135">
        <f t="shared" si="249"/>
        <v>72.966616580649372</v>
      </c>
      <c r="K1257" s="135">
        <f t="shared" si="250"/>
        <v>72.966616580649372</v>
      </c>
    </row>
    <row r="1258" spans="1:11" ht="25.5" x14ac:dyDescent="0.2">
      <c r="A1258" s="97" t="s">
        <v>224</v>
      </c>
      <c r="B1258" s="30">
        <v>27</v>
      </c>
      <c r="C1258" s="31">
        <v>11</v>
      </c>
      <c r="D1258" s="32">
        <v>1</v>
      </c>
      <c r="E1258" s="30">
        <v>4829900</v>
      </c>
      <c r="F1258" s="30">
        <v>240</v>
      </c>
      <c r="G1258" s="116">
        <f>G1259+G1260</f>
        <v>1530.7</v>
      </c>
      <c r="H1258" s="116">
        <f>H1259+H1260</f>
        <v>1530.7</v>
      </c>
      <c r="I1258" s="116">
        <f>I1259+I1260</f>
        <v>1116.9000000000001</v>
      </c>
      <c r="J1258" s="135">
        <f t="shared" si="249"/>
        <v>72.966616580649372</v>
      </c>
      <c r="K1258" s="135">
        <f t="shared" si="250"/>
        <v>72.966616580649372</v>
      </c>
    </row>
    <row r="1259" spans="1:11" ht="38.25" x14ac:dyDescent="0.2">
      <c r="A1259" s="100" t="s">
        <v>231</v>
      </c>
      <c r="B1259" s="30">
        <v>27</v>
      </c>
      <c r="C1259" s="31">
        <v>11</v>
      </c>
      <c r="D1259" s="32">
        <v>1</v>
      </c>
      <c r="E1259" s="30">
        <v>4829900</v>
      </c>
      <c r="F1259" s="30">
        <v>242</v>
      </c>
      <c r="G1259" s="116">
        <v>66</v>
      </c>
      <c r="H1259" s="116">
        <v>66</v>
      </c>
      <c r="I1259" s="116">
        <v>15.9</v>
      </c>
      <c r="J1259" s="135">
        <f t="shared" si="249"/>
        <v>24.09090909090909</v>
      </c>
      <c r="K1259" s="135">
        <f t="shared" si="250"/>
        <v>24.09090909090909</v>
      </c>
    </row>
    <row r="1260" spans="1:11" ht="25.5" x14ac:dyDescent="0.2">
      <c r="A1260" s="99" t="s">
        <v>225</v>
      </c>
      <c r="B1260" s="30">
        <v>27</v>
      </c>
      <c r="C1260" s="31">
        <v>11</v>
      </c>
      <c r="D1260" s="32">
        <v>1</v>
      </c>
      <c r="E1260" s="30">
        <v>4829900</v>
      </c>
      <c r="F1260" s="30">
        <v>244</v>
      </c>
      <c r="G1260" s="116">
        <v>1464.7</v>
      </c>
      <c r="H1260" s="116">
        <v>1464.7</v>
      </c>
      <c r="I1260" s="116">
        <v>1101</v>
      </c>
      <c r="J1260" s="135">
        <f t="shared" si="249"/>
        <v>75.168976582235274</v>
      </c>
      <c r="K1260" s="135">
        <f t="shared" si="250"/>
        <v>75.168976582235274</v>
      </c>
    </row>
    <row r="1261" spans="1:11" x14ac:dyDescent="0.2">
      <c r="A1261" s="97" t="s">
        <v>226</v>
      </c>
      <c r="B1261" s="30">
        <v>27</v>
      </c>
      <c r="C1261" s="31">
        <v>11</v>
      </c>
      <c r="D1261" s="32">
        <v>1</v>
      </c>
      <c r="E1261" s="30">
        <v>4829900</v>
      </c>
      <c r="F1261" s="30">
        <v>800</v>
      </c>
      <c r="G1261" s="116">
        <f t="shared" ref="G1261:I1262" si="254">G1262</f>
        <v>160.30000000000001</v>
      </c>
      <c r="H1261" s="116">
        <f t="shared" si="254"/>
        <v>160.30000000000001</v>
      </c>
      <c r="I1261" s="116">
        <f t="shared" si="254"/>
        <v>156.5</v>
      </c>
      <c r="J1261" s="135">
        <f t="shared" si="249"/>
        <v>97.629444791016837</v>
      </c>
      <c r="K1261" s="135">
        <f t="shared" si="250"/>
        <v>97.629444791016837</v>
      </c>
    </row>
    <row r="1262" spans="1:11" x14ac:dyDescent="0.2">
      <c r="A1262" s="97" t="s">
        <v>227</v>
      </c>
      <c r="B1262" s="30">
        <v>27</v>
      </c>
      <c r="C1262" s="31">
        <v>11</v>
      </c>
      <c r="D1262" s="32">
        <v>1</v>
      </c>
      <c r="E1262" s="30">
        <v>4829900</v>
      </c>
      <c r="F1262" s="30">
        <v>850</v>
      </c>
      <c r="G1262" s="116">
        <f t="shared" si="254"/>
        <v>160.30000000000001</v>
      </c>
      <c r="H1262" s="116">
        <f t="shared" si="254"/>
        <v>160.30000000000001</v>
      </c>
      <c r="I1262" s="116">
        <f t="shared" si="254"/>
        <v>156.5</v>
      </c>
      <c r="J1262" s="135">
        <f t="shared" si="249"/>
        <v>97.629444791016837</v>
      </c>
      <c r="K1262" s="135">
        <f t="shared" si="250"/>
        <v>97.629444791016837</v>
      </c>
    </row>
    <row r="1263" spans="1:11" ht="25.5" x14ac:dyDescent="0.2">
      <c r="A1263" s="97" t="s">
        <v>228</v>
      </c>
      <c r="B1263" s="30">
        <v>27</v>
      </c>
      <c r="C1263" s="31">
        <v>11</v>
      </c>
      <c r="D1263" s="32">
        <v>1</v>
      </c>
      <c r="E1263" s="30">
        <v>4829900</v>
      </c>
      <c r="F1263" s="30">
        <v>852</v>
      </c>
      <c r="G1263" s="116">
        <v>160.30000000000001</v>
      </c>
      <c r="H1263" s="116">
        <v>160.30000000000001</v>
      </c>
      <c r="I1263" s="116">
        <v>156.5</v>
      </c>
      <c r="J1263" s="135">
        <f t="shared" si="249"/>
        <v>97.629444791016837</v>
      </c>
      <c r="K1263" s="135">
        <f t="shared" si="250"/>
        <v>97.629444791016837</v>
      </c>
    </row>
    <row r="1264" spans="1:11" x14ac:dyDescent="0.2">
      <c r="A1264" s="97" t="s">
        <v>49</v>
      </c>
      <c r="B1264" s="30">
        <v>27</v>
      </c>
      <c r="C1264" s="31">
        <v>11</v>
      </c>
      <c r="D1264" s="32">
        <v>1</v>
      </c>
      <c r="E1264" s="30">
        <v>5220000</v>
      </c>
      <c r="F1264" s="30"/>
      <c r="G1264" s="116">
        <f t="shared" ref="G1264:I1267" si="255">G1265</f>
        <v>236</v>
      </c>
      <c r="H1264" s="116">
        <f t="shared" si="255"/>
        <v>236</v>
      </c>
      <c r="I1264" s="116">
        <f t="shared" si="255"/>
        <v>0</v>
      </c>
      <c r="J1264" s="135">
        <f t="shared" si="249"/>
        <v>0</v>
      </c>
      <c r="K1264" s="135">
        <f t="shared" si="250"/>
        <v>0</v>
      </c>
    </row>
    <row r="1265" spans="1:11" ht="51" x14ac:dyDescent="0.2">
      <c r="A1265" s="97" t="s">
        <v>369</v>
      </c>
      <c r="B1265" s="30">
        <v>27</v>
      </c>
      <c r="C1265" s="31">
        <v>11</v>
      </c>
      <c r="D1265" s="32">
        <v>1</v>
      </c>
      <c r="E1265" s="30">
        <v>5223500</v>
      </c>
      <c r="F1265" s="30"/>
      <c r="G1265" s="116">
        <f t="shared" si="255"/>
        <v>236</v>
      </c>
      <c r="H1265" s="116">
        <f t="shared" si="255"/>
        <v>236</v>
      </c>
      <c r="I1265" s="116">
        <f t="shared" si="255"/>
        <v>0</v>
      </c>
      <c r="J1265" s="135">
        <f t="shared" si="249"/>
        <v>0</v>
      </c>
      <c r="K1265" s="135">
        <f t="shared" si="250"/>
        <v>0</v>
      </c>
    </row>
    <row r="1266" spans="1:11" ht="25.5" x14ac:dyDescent="0.2">
      <c r="A1266" s="98" t="s">
        <v>223</v>
      </c>
      <c r="B1266" s="30">
        <v>27</v>
      </c>
      <c r="C1266" s="31">
        <v>11</v>
      </c>
      <c r="D1266" s="32">
        <v>1</v>
      </c>
      <c r="E1266" s="30">
        <v>5223500</v>
      </c>
      <c r="F1266" s="30">
        <v>200</v>
      </c>
      <c r="G1266" s="116">
        <f t="shared" si="255"/>
        <v>236</v>
      </c>
      <c r="H1266" s="116">
        <f t="shared" si="255"/>
        <v>236</v>
      </c>
      <c r="I1266" s="116">
        <f t="shared" si="255"/>
        <v>0</v>
      </c>
      <c r="J1266" s="135">
        <f t="shared" si="249"/>
        <v>0</v>
      </c>
      <c r="K1266" s="135">
        <f t="shared" si="250"/>
        <v>0</v>
      </c>
    </row>
    <row r="1267" spans="1:11" ht="25.5" x14ac:dyDescent="0.2">
      <c r="A1267" s="97" t="s">
        <v>224</v>
      </c>
      <c r="B1267" s="30">
        <v>27</v>
      </c>
      <c r="C1267" s="31">
        <v>11</v>
      </c>
      <c r="D1267" s="32">
        <v>1</v>
      </c>
      <c r="E1267" s="30">
        <v>5223500</v>
      </c>
      <c r="F1267" s="30">
        <v>240</v>
      </c>
      <c r="G1267" s="116">
        <f t="shared" si="255"/>
        <v>236</v>
      </c>
      <c r="H1267" s="116">
        <f t="shared" si="255"/>
        <v>236</v>
      </c>
      <c r="I1267" s="116">
        <f t="shared" si="255"/>
        <v>0</v>
      </c>
      <c r="J1267" s="135">
        <f t="shared" si="249"/>
        <v>0</v>
      </c>
      <c r="K1267" s="135">
        <f t="shared" si="250"/>
        <v>0</v>
      </c>
    </row>
    <row r="1268" spans="1:11" ht="25.5" x14ac:dyDescent="0.2">
      <c r="A1268" s="99" t="s">
        <v>225</v>
      </c>
      <c r="B1268" s="30">
        <v>27</v>
      </c>
      <c r="C1268" s="31">
        <v>11</v>
      </c>
      <c r="D1268" s="32">
        <v>1</v>
      </c>
      <c r="E1268" s="30">
        <v>5223500</v>
      </c>
      <c r="F1268" s="30">
        <v>244</v>
      </c>
      <c r="G1268" s="116">
        <v>236</v>
      </c>
      <c r="H1268" s="116">
        <v>236</v>
      </c>
      <c r="I1268" s="116">
        <v>0</v>
      </c>
      <c r="J1268" s="135">
        <f t="shared" si="249"/>
        <v>0</v>
      </c>
      <c r="K1268" s="135">
        <f t="shared" si="250"/>
        <v>0</v>
      </c>
    </row>
    <row r="1269" spans="1:11" x14ac:dyDescent="0.2">
      <c r="A1269" s="29" t="s">
        <v>149</v>
      </c>
      <c r="B1269" s="30">
        <v>27</v>
      </c>
      <c r="C1269" s="31">
        <v>11</v>
      </c>
      <c r="D1269" s="32">
        <v>2</v>
      </c>
      <c r="E1269" s="30"/>
      <c r="F1269" s="30"/>
      <c r="G1269" s="116">
        <f>G1270</f>
        <v>4095</v>
      </c>
      <c r="H1269" s="116">
        <f>H1270</f>
        <v>4095</v>
      </c>
      <c r="I1269" s="116">
        <f>I1270</f>
        <v>2238.1</v>
      </c>
      <c r="J1269" s="135">
        <f t="shared" si="249"/>
        <v>54.654456654456652</v>
      </c>
      <c r="K1269" s="135">
        <f t="shared" si="250"/>
        <v>54.654456654456652</v>
      </c>
    </row>
    <row r="1270" spans="1:11" ht="25.5" x14ac:dyDescent="0.2">
      <c r="A1270" s="29" t="s">
        <v>9</v>
      </c>
      <c r="B1270" s="30">
        <v>27</v>
      </c>
      <c r="C1270" s="31">
        <v>11</v>
      </c>
      <c r="D1270" s="32">
        <v>2</v>
      </c>
      <c r="E1270" s="30">
        <v>7950000</v>
      </c>
      <c r="F1270" s="30"/>
      <c r="G1270" s="116">
        <f>+G1271+G1276+G1284+G1288+G1292+G1296</f>
        <v>4095</v>
      </c>
      <c r="H1270" s="116">
        <f>+H1271+H1276+H1284+H1288+H1292+H1296</f>
        <v>4095</v>
      </c>
      <c r="I1270" s="116">
        <f>+I1271+I1276+I1284+I1288+I1292+I1296</f>
        <v>2238.1</v>
      </c>
      <c r="J1270" s="135">
        <f t="shared" si="249"/>
        <v>54.654456654456652</v>
      </c>
      <c r="K1270" s="135">
        <f t="shared" si="250"/>
        <v>54.654456654456652</v>
      </c>
    </row>
    <row r="1271" spans="1:11" ht="38.25" x14ac:dyDescent="0.2">
      <c r="A1271" s="29" t="s">
        <v>123</v>
      </c>
      <c r="B1271" s="30">
        <v>27</v>
      </c>
      <c r="C1271" s="31">
        <v>11</v>
      </c>
      <c r="D1271" s="32">
        <v>2</v>
      </c>
      <c r="E1271" s="33">
        <v>7950000</v>
      </c>
      <c r="F1271" s="30"/>
      <c r="G1271" s="116">
        <f t="shared" ref="G1271:I1272" si="256">G1272</f>
        <v>270</v>
      </c>
      <c r="H1271" s="116">
        <f t="shared" si="256"/>
        <v>270</v>
      </c>
      <c r="I1271" s="116">
        <f t="shared" si="256"/>
        <v>89.6</v>
      </c>
      <c r="J1271" s="135">
        <f t="shared" si="249"/>
        <v>33.185185185185183</v>
      </c>
      <c r="K1271" s="135">
        <f t="shared" si="250"/>
        <v>33.185185185185183</v>
      </c>
    </row>
    <row r="1272" spans="1:11" ht="25.5" x14ac:dyDescent="0.2">
      <c r="A1272" s="98" t="s">
        <v>223</v>
      </c>
      <c r="B1272" s="30">
        <v>27</v>
      </c>
      <c r="C1272" s="31">
        <v>11</v>
      </c>
      <c r="D1272" s="32">
        <v>2</v>
      </c>
      <c r="E1272" s="33">
        <v>7950000</v>
      </c>
      <c r="F1272" s="30">
        <v>200</v>
      </c>
      <c r="G1272" s="116">
        <f t="shared" si="256"/>
        <v>270</v>
      </c>
      <c r="H1272" s="116">
        <f t="shared" si="256"/>
        <v>270</v>
      </c>
      <c r="I1272" s="116">
        <f t="shared" si="256"/>
        <v>89.6</v>
      </c>
      <c r="J1272" s="135">
        <f t="shared" si="249"/>
        <v>33.185185185185183</v>
      </c>
      <c r="K1272" s="135">
        <f t="shared" si="250"/>
        <v>33.185185185185183</v>
      </c>
    </row>
    <row r="1273" spans="1:11" ht="25.5" x14ac:dyDescent="0.2">
      <c r="A1273" s="97" t="s">
        <v>224</v>
      </c>
      <c r="B1273" s="30">
        <v>27</v>
      </c>
      <c r="C1273" s="31">
        <v>11</v>
      </c>
      <c r="D1273" s="32">
        <v>2</v>
      </c>
      <c r="E1273" s="33">
        <v>7950000</v>
      </c>
      <c r="F1273" s="30">
        <v>240</v>
      </c>
      <c r="G1273" s="116">
        <f>G1274+G1275</f>
        <v>270</v>
      </c>
      <c r="H1273" s="116">
        <f>H1274+H1275</f>
        <v>270</v>
      </c>
      <c r="I1273" s="116">
        <f>I1274+I1275</f>
        <v>89.6</v>
      </c>
      <c r="J1273" s="135">
        <f t="shared" si="249"/>
        <v>33.185185185185183</v>
      </c>
      <c r="K1273" s="135">
        <f t="shared" si="250"/>
        <v>33.185185185185183</v>
      </c>
    </row>
    <row r="1274" spans="1:11" ht="38.25" x14ac:dyDescent="0.2">
      <c r="A1274" s="97" t="s">
        <v>231</v>
      </c>
      <c r="B1274" s="30">
        <v>27</v>
      </c>
      <c r="C1274" s="31">
        <v>11</v>
      </c>
      <c r="D1274" s="32">
        <v>2</v>
      </c>
      <c r="E1274" s="33">
        <v>7950000</v>
      </c>
      <c r="F1274" s="30">
        <v>242</v>
      </c>
      <c r="G1274" s="116"/>
      <c r="H1274" s="116"/>
      <c r="I1274" s="116"/>
      <c r="J1274" s="135">
        <v>0</v>
      </c>
      <c r="K1274" s="135">
        <v>0</v>
      </c>
    </row>
    <row r="1275" spans="1:11" ht="25.5" x14ac:dyDescent="0.2">
      <c r="A1275" s="99" t="s">
        <v>225</v>
      </c>
      <c r="B1275" s="30">
        <v>27</v>
      </c>
      <c r="C1275" s="31">
        <v>11</v>
      </c>
      <c r="D1275" s="32">
        <v>2</v>
      </c>
      <c r="E1275" s="33">
        <v>7950000</v>
      </c>
      <c r="F1275" s="30">
        <v>244</v>
      </c>
      <c r="G1275" s="116">
        <v>270</v>
      </c>
      <c r="H1275" s="116">
        <v>270</v>
      </c>
      <c r="I1275" s="116">
        <v>89.6</v>
      </c>
      <c r="J1275" s="135">
        <f t="shared" si="249"/>
        <v>33.185185185185183</v>
      </c>
      <c r="K1275" s="135">
        <f t="shared" si="250"/>
        <v>33.185185185185183</v>
      </c>
    </row>
    <row r="1276" spans="1:11" ht="38.25" x14ac:dyDescent="0.2">
      <c r="A1276" s="29" t="s">
        <v>276</v>
      </c>
      <c r="B1276" s="30">
        <v>27</v>
      </c>
      <c r="C1276" s="31">
        <v>11</v>
      </c>
      <c r="D1276" s="32">
        <v>2</v>
      </c>
      <c r="E1276" s="33">
        <v>7950000</v>
      </c>
      <c r="F1276" s="30"/>
      <c r="G1276" s="116">
        <f>G1277</f>
        <v>3290</v>
      </c>
      <c r="H1276" s="116">
        <f>H1277+H1281</f>
        <v>3290</v>
      </c>
      <c r="I1276" s="116">
        <f>I1277+I1281</f>
        <v>2030.6</v>
      </c>
      <c r="J1276" s="135">
        <f t="shared" si="249"/>
        <v>61.720364741641333</v>
      </c>
      <c r="K1276" s="135">
        <f t="shared" si="250"/>
        <v>61.720364741641333</v>
      </c>
    </row>
    <row r="1277" spans="1:11" ht="25.5" x14ac:dyDescent="0.2">
      <c r="A1277" s="98" t="s">
        <v>223</v>
      </c>
      <c r="B1277" s="30">
        <v>27</v>
      </c>
      <c r="C1277" s="31">
        <v>11</v>
      </c>
      <c r="D1277" s="32">
        <v>2</v>
      </c>
      <c r="E1277" s="33">
        <v>7950000</v>
      </c>
      <c r="F1277" s="30">
        <v>200</v>
      </c>
      <c r="G1277" s="116">
        <f>G1278</f>
        <v>3290</v>
      </c>
      <c r="H1277" s="116">
        <f>H1278</f>
        <v>2840.5</v>
      </c>
      <c r="I1277" s="116">
        <f>I1278</f>
        <v>2030.6</v>
      </c>
      <c r="J1277" s="135">
        <f t="shared" si="249"/>
        <v>61.720364741641333</v>
      </c>
      <c r="K1277" s="135">
        <f t="shared" si="250"/>
        <v>71.487414187643012</v>
      </c>
    </row>
    <row r="1278" spans="1:11" ht="25.5" x14ac:dyDescent="0.2">
      <c r="A1278" s="97" t="s">
        <v>224</v>
      </c>
      <c r="B1278" s="30">
        <v>27</v>
      </c>
      <c r="C1278" s="31">
        <v>11</v>
      </c>
      <c r="D1278" s="32">
        <v>2</v>
      </c>
      <c r="E1278" s="33">
        <v>7950000</v>
      </c>
      <c r="F1278" s="30">
        <v>240</v>
      </c>
      <c r="G1278" s="116">
        <f>G1279+G1280</f>
        <v>3290</v>
      </c>
      <c r="H1278" s="116">
        <f>H1279+H1280</f>
        <v>2840.5</v>
      </c>
      <c r="I1278" s="116">
        <f>I1279+I1280</f>
        <v>2030.6</v>
      </c>
      <c r="J1278" s="135">
        <f t="shared" si="249"/>
        <v>61.720364741641333</v>
      </c>
      <c r="K1278" s="135">
        <f t="shared" si="250"/>
        <v>71.487414187643012</v>
      </c>
    </row>
    <row r="1279" spans="1:11" ht="38.25" x14ac:dyDescent="0.2">
      <c r="A1279" s="97" t="s">
        <v>231</v>
      </c>
      <c r="B1279" s="30">
        <v>27</v>
      </c>
      <c r="C1279" s="31">
        <v>11</v>
      </c>
      <c r="D1279" s="32">
        <v>2</v>
      </c>
      <c r="E1279" s="33">
        <v>7950000</v>
      </c>
      <c r="F1279" s="30">
        <v>242</v>
      </c>
      <c r="G1279" s="116"/>
      <c r="H1279" s="116"/>
      <c r="I1279" s="116"/>
      <c r="J1279" s="135">
        <v>0</v>
      </c>
      <c r="K1279" s="135">
        <v>0</v>
      </c>
    </row>
    <row r="1280" spans="1:11" ht="25.5" x14ac:dyDescent="0.2">
      <c r="A1280" s="99" t="s">
        <v>225</v>
      </c>
      <c r="B1280" s="30">
        <v>27</v>
      </c>
      <c r="C1280" s="31">
        <v>11</v>
      </c>
      <c r="D1280" s="32">
        <v>2</v>
      </c>
      <c r="E1280" s="33">
        <v>7950000</v>
      </c>
      <c r="F1280" s="30">
        <v>244</v>
      </c>
      <c r="G1280" s="116">
        <v>3290</v>
      </c>
      <c r="H1280" s="116">
        <v>2840.5</v>
      </c>
      <c r="I1280" s="116">
        <v>2030.6</v>
      </c>
      <c r="J1280" s="135">
        <f t="shared" si="249"/>
        <v>61.720364741641333</v>
      </c>
      <c r="K1280" s="135">
        <f t="shared" si="250"/>
        <v>71.487414187643012</v>
      </c>
    </row>
    <row r="1281" spans="1:11" ht="51" x14ac:dyDescent="0.2">
      <c r="A1281" s="29" t="s">
        <v>267</v>
      </c>
      <c r="B1281" s="30">
        <v>27</v>
      </c>
      <c r="C1281" s="31">
        <v>11</v>
      </c>
      <c r="D1281" s="32">
        <v>2</v>
      </c>
      <c r="E1281" s="33">
        <v>7950000</v>
      </c>
      <c r="F1281" s="66">
        <v>600</v>
      </c>
      <c r="G1281" s="116">
        <f t="shared" ref="G1281:I1282" si="257">G1282</f>
        <v>0</v>
      </c>
      <c r="H1281" s="116">
        <f t="shared" si="257"/>
        <v>449.5</v>
      </c>
      <c r="I1281" s="116">
        <f t="shared" si="257"/>
        <v>0</v>
      </c>
      <c r="J1281" s="135"/>
      <c r="K1281" s="135">
        <f t="shared" si="250"/>
        <v>0</v>
      </c>
    </row>
    <row r="1282" spans="1:11" x14ac:dyDescent="0.2">
      <c r="A1282" s="34" t="s">
        <v>274</v>
      </c>
      <c r="B1282" s="30">
        <v>27</v>
      </c>
      <c r="C1282" s="31">
        <v>11</v>
      </c>
      <c r="D1282" s="32">
        <v>2</v>
      </c>
      <c r="E1282" s="33">
        <v>7950000</v>
      </c>
      <c r="F1282" s="66">
        <v>610</v>
      </c>
      <c r="G1282" s="116">
        <f t="shared" si="257"/>
        <v>0</v>
      </c>
      <c r="H1282" s="116">
        <f t="shared" si="257"/>
        <v>449.5</v>
      </c>
      <c r="I1282" s="116">
        <f t="shared" si="257"/>
        <v>0</v>
      </c>
      <c r="J1282" s="135"/>
      <c r="K1282" s="135">
        <f t="shared" si="250"/>
        <v>0</v>
      </c>
    </row>
    <row r="1283" spans="1:11" ht="25.5" x14ac:dyDescent="0.2">
      <c r="A1283" s="34" t="s">
        <v>286</v>
      </c>
      <c r="B1283" s="30">
        <v>27</v>
      </c>
      <c r="C1283" s="31">
        <v>11</v>
      </c>
      <c r="D1283" s="32">
        <v>2</v>
      </c>
      <c r="E1283" s="33">
        <v>7950000</v>
      </c>
      <c r="F1283" s="66">
        <v>612</v>
      </c>
      <c r="G1283" s="116">
        <v>0</v>
      </c>
      <c r="H1283" s="116">
        <v>449.5</v>
      </c>
      <c r="I1283" s="116"/>
      <c r="J1283" s="135">
        <v>0</v>
      </c>
      <c r="K1283" s="135">
        <f t="shared" si="250"/>
        <v>0</v>
      </c>
    </row>
    <row r="1284" spans="1:11" ht="63.75" x14ac:dyDescent="0.2">
      <c r="A1284" s="97" t="s">
        <v>229</v>
      </c>
      <c r="B1284" s="57">
        <v>27</v>
      </c>
      <c r="C1284" s="31">
        <v>11</v>
      </c>
      <c r="D1284" s="32">
        <v>2</v>
      </c>
      <c r="E1284" s="33">
        <v>7950000</v>
      </c>
      <c r="F1284" s="30"/>
      <c r="G1284" s="116">
        <f t="shared" ref="G1284:I1286" si="258">G1285</f>
        <v>55</v>
      </c>
      <c r="H1284" s="116">
        <f t="shared" si="258"/>
        <v>55</v>
      </c>
      <c r="I1284" s="116">
        <f t="shared" si="258"/>
        <v>0</v>
      </c>
      <c r="J1284" s="135">
        <f t="shared" si="249"/>
        <v>0</v>
      </c>
      <c r="K1284" s="135">
        <f t="shared" si="250"/>
        <v>0</v>
      </c>
    </row>
    <row r="1285" spans="1:11" ht="25.5" x14ac:dyDescent="0.2">
      <c r="A1285" s="98" t="s">
        <v>223</v>
      </c>
      <c r="B1285" s="30">
        <v>27</v>
      </c>
      <c r="C1285" s="31">
        <v>11</v>
      </c>
      <c r="D1285" s="32">
        <v>2</v>
      </c>
      <c r="E1285" s="33">
        <v>7950000</v>
      </c>
      <c r="F1285" s="30">
        <v>200</v>
      </c>
      <c r="G1285" s="116">
        <f t="shared" si="258"/>
        <v>55</v>
      </c>
      <c r="H1285" s="116">
        <f t="shared" si="258"/>
        <v>55</v>
      </c>
      <c r="I1285" s="116">
        <f t="shared" si="258"/>
        <v>0</v>
      </c>
      <c r="J1285" s="135">
        <f t="shared" si="249"/>
        <v>0</v>
      </c>
      <c r="K1285" s="135">
        <f t="shared" si="250"/>
        <v>0</v>
      </c>
    </row>
    <row r="1286" spans="1:11" ht="25.5" x14ac:dyDescent="0.2">
      <c r="A1286" s="97" t="s">
        <v>224</v>
      </c>
      <c r="B1286" s="30">
        <v>27</v>
      </c>
      <c r="C1286" s="31">
        <v>11</v>
      </c>
      <c r="D1286" s="32">
        <v>2</v>
      </c>
      <c r="E1286" s="33">
        <v>7950000</v>
      </c>
      <c r="F1286" s="30">
        <v>240</v>
      </c>
      <c r="G1286" s="116">
        <f t="shared" si="258"/>
        <v>55</v>
      </c>
      <c r="H1286" s="116">
        <f t="shared" si="258"/>
        <v>55</v>
      </c>
      <c r="I1286" s="116">
        <f t="shared" si="258"/>
        <v>0</v>
      </c>
      <c r="J1286" s="135">
        <f t="shared" si="249"/>
        <v>0</v>
      </c>
      <c r="K1286" s="135">
        <f t="shared" si="250"/>
        <v>0</v>
      </c>
    </row>
    <row r="1287" spans="1:11" ht="25.5" x14ac:dyDescent="0.2">
      <c r="A1287" s="97" t="s">
        <v>225</v>
      </c>
      <c r="B1287" s="30">
        <v>27</v>
      </c>
      <c r="C1287" s="31">
        <v>11</v>
      </c>
      <c r="D1287" s="32">
        <v>2</v>
      </c>
      <c r="E1287" s="33">
        <v>7950000</v>
      </c>
      <c r="F1287" s="30">
        <v>244</v>
      </c>
      <c r="G1287" s="116">
        <v>55</v>
      </c>
      <c r="H1287" s="116">
        <v>55</v>
      </c>
      <c r="I1287" s="116"/>
      <c r="J1287" s="135">
        <f t="shared" si="249"/>
        <v>0</v>
      </c>
      <c r="K1287" s="135">
        <f t="shared" si="250"/>
        <v>0</v>
      </c>
    </row>
    <row r="1288" spans="1:11" ht="51" x14ac:dyDescent="0.2">
      <c r="A1288" s="74" t="s">
        <v>309</v>
      </c>
      <c r="B1288" s="57">
        <v>27</v>
      </c>
      <c r="C1288" s="31">
        <v>11</v>
      </c>
      <c r="D1288" s="32">
        <v>2</v>
      </c>
      <c r="E1288" s="33">
        <v>7950000</v>
      </c>
      <c r="F1288" s="30"/>
      <c r="G1288" s="116">
        <f t="shared" ref="G1288:I1290" si="259">G1289</f>
        <v>30</v>
      </c>
      <c r="H1288" s="116">
        <f t="shared" si="259"/>
        <v>30</v>
      </c>
      <c r="I1288" s="116">
        <f t="shared" si="259"/>
        <v>0</v>
      </c>
      <c r="J1288" s="135">
        <f t="shared" si="249"/>
        <v>0</v>
      </c>
      <c r="K1288" s="135">
        <f t="shared" si="250"/>
        <v>0</v>
      </c>
    </row>
    <row r="1289" spans="1:11" ht="25.5" x14ac:dyDescent="0.2">
      <c r="A1289" s="98" t="s">
        <v>223</v>
      </c>
      <c r="B1289" s="30">
        <v>27</v>
      </c>
      <c r="C1289" s="31">
        <v>11</v>
      </c>
      <c r="D1289" s="32">
        <v>2</v>
      </c>
      <c r="E1289" s="33">
        <v>7950000</v>
      </c>
      <c r="F1289" s="30">
        <v>200</v>
      </c>
      <c r="G1289" s="116">
        <f t="shared" si="259"/>
        <v>30</v>
      </c>
      <c r="H1289" s="116">
        <f t="shared" si="259"/>
        <v>30</v>
      </c>
      <c r="I1289" s="116">
        <f t="shared" si="259"/>
        <v>0</v>
      </c>
      <c r="J1289" s="135">
        <f t="shared" si="249"/>
        <v>0</v>
      </c>
      <c r="K1289" s="135">
        <f t="shared" si="250"/>
        <v>0</v>
      </c>
    </row>
    <row r="1290" spans="1:11" ht="25.5" x14ac:dyDescent="0.2">
      <c r="A1290" s="97" t="s">
        <v>224</v>
      </c>
      <c r="B1290" s="30">
        <v>27</v>
      </c>
      <c r="C1290" s="31">
        <v>11</v>
      </c>
      <c r="D1290" s="32">
        <v>2</v>
      </c>
      <c r="E1290" s="33">
        <v>7950000</v>
      </c>
      <c r="F1290" s="30">
        <v>240</v>
      </c>
      <c r="G1290" s="116">
        <f t="shared" si="259"/>
        <v>30</v>
      </c>
      <c r="H1290" s="116">
        <f t="shared" si="259"/>
        <v>30</v>
      </c>
      <c r="I1290" s="116">
        <f t="shared" si="259"/>
        <v>0</v>
      </c>
      <c r="J1290" s="135">
        <f t="shared" si="249"/>
        <v>0</v>
      </c>
      <c r="K1290" s="135">
        <f t="shared" si="250"/>
        <v>0</v>
      </c>
    </row>
    <row r="1291" spans="1:11" ht="25.5" x14ac:dyDescent="0.2">
      <c r="A1291" s="97" t="s">
        <v>225</v>
      </c>
      <c r="B1291" s="30">
        <v>27</v>
      </c>
      <c r="C1291" s="31">
        <v>11</v>
      </c>
      <c r="D1291" s="32">
        <v>2</v>
      </c>
      <c r="E1291" s="33">
        <v>7950000</v>
      </c>
      <c r="F1291" s="30">
        <v>244</v>
      </c>
      <c r="G1291" s="116">
        <v>30</v>
      </c>
      <c r="H1291" s="116">
        <v>30</v>
      </c>
      <c r="I1291" s="116"/>
      <c r="J1291" s="135">
        <f t="shared" si="249"/>
        <v>0</v>
      </c>
      <c r="K1291" s="135">
        <f t="shared" si="250"/>
        <v>0</v>
      </c>
    </row>
    <row r="1292" spans="1:11" ht="51" x14ac:dyDescent="0.2">
      <c r="A1292" s="97" t="s">
        <v>277</v>
      </c>
      <c r="B1292" s="30">
        <v>27</v>
      </c>
      <c r="C1292" s="31">
        <v>11</v>
      </c>
      <c r="D1292" s="32">
        <v>2</v>
      </c>
      <c r="E1292" s="33">
        <v>7950000</v>
      </c>
      <c r="F1292" s="30"/>
      <c r="G1292" s="116">
        <f t="shared" ref="G1292:I1294" si="260">G1293</f>
        <v>100</v>
      </c>
      <c r="H1292" s="116">
        <f t="shared" si="260"/>
        <v>100</v>
      </c>
      <c r="I1292" s="116">
        <f t="shared" si="260"/>
        <v>88</v>
      </c>
      <c r="J1292" s="135">
        <f t="shared" si="249"/>
        <v>88</v>
      </c>
      <c r="K1292" s="135">
        <f t="shared" si="250"/>
        <v>88</v>
      </c>
    </row>
    <row r="1293" spans="1:11" ht="25.5" x14ac:dyDescent="0.2">
      <c r="A1293" s="98" t="s">
        <v>223</v>
      </c>
      <c r="B1293" s="30">
        <v>27</v>
      </c>
      <c r="C1293" s="31">
        <v>11</v>
      </c>
      <c r="D1293" s="32">
        <v>2</v>
      </c>
      <c r="E1293" s="33">
        <v>7950000</v>
      </c>
      <c r="F1293" s="30">
        <v>200</v>
      </c>
      <c r="G1293" s="116">
        <f t="shared" si="260"/>
        <v>100</v>
      </c>
      <c r="H1293" s="116">
        <f t="shared" si="260"/>
        <v>100</v>
      </c>
      <c r="I1293" s="116">
        <f t="shared" si="260"/>
        <v>88</v>
      </c>
      <c r="J1293" s="135">
        <f t="shared" ref="J1293:J1356" si="261">I1293/G1293*100</f>
        <v>88</v>
      </c>
      <c r="K1293" s="135">
        <f t="shared" ref="K1293:K1356" si="262">I1293/H1293*100</f>
        <v>88</v>
      </c>
    </row>
    <row r="1294" spans="1:11" ht="25.5" x14ac:dyDescent="0.2">
      <c r="A1294" s="97" t="s">
        <v>224</v>
      </c>
      <c r="B1294" s="30">
        <v>27</v>
      </c>
      <c r="C1294" s="31">
        <v>11</v>
      </c>
      <c r="D1294" s="32">
        <v>2</v>
      </c>
      <c r="E1294" s="33">
        <v>7950000</v>
      </c>
      <c r="F1294" s="30">
        <v>240</v>
      </c>
      <c r="G1294" s="116">
        <f t="shared" si="260"/>
        <v>100</v>
      </c>
      <c r="H1294" s="116">
        <f t="shared" si="260"/>
        <v>100</v>
      </c>
      <c r="I1294" s="116">
        <f t="shared" si="260"/>
        <v>88</v>
      </c>
      <c r="J1294" s="135">
        <f t="shared" si="261"/>
        <v>88</v>
      </c>
      <c r="K1294" s="135">
        <f t="shared" si="262"/>
        <v>88</v>
      </c>
    </row>
    <row r="1295" spans="1:11" ht="25.5" x14ac:dyDescent="0.2">
      <c r="A1295" s="97" t="s">
        <v>225</v>
      </c>
      <c r="B1295" s="30">
        <v>27</v>
      </c>
      <c r="C1295" s="31">
        <v>11</v>
      </c>
      <c r="D1295" s="32">
        <v>2</v>
      </c>
      <c r="E1295" s="33">
        <v>7950000</v>
      </c>
      <c r="F1295" s="30">
        <v>244</v>
      </c>
      <c r="G1295" s="116">
        <v>100</v>
      </c>
      <c r="H1295" s="116">
        <v>100</v>
      </c>
      <c r="I1295" s="116">
        <v>88</v>
      </c>
      <c r="J1295" s="135">
        <f t="shared" si="261"/>
        <v>88</v>
      </c>
      <c r="K1295" s="135">
        <f t="shared" si="262"/>
        <v>88</v>
      </c>
    </row>
    <row r="1296" spans="1:11" ht="51" x14ac:dyDescent="0.2">
      <c r="A1296" s="97" t="s">
        <v>301</v>
      </c>
      <c r="B1296" s="30">
        <v>27</v>
      </c>
      <c r="C1296" s="31">
        <v>11</v>
      </c>
      <c r="D1296" s="32">
        <v>2</v>
      </c>
      <c r="E1296" s="33">
        <v>7950000</v>
      </c>
      <c r="F1296" s="30"/>
      <c r="G1296" s="116">
        <f t="shared" ref="G1296:I1298" si="263">G1297</f>
        <v>350</v>
      </c>
      <c r="H1296" s="116">
        <f t="shared" si="263"/>
        <v>350</v>
      </c>
      <c r="I1296" s="116">
        <f t="shared" si="263"/>
        <v>29.9</v>
      </c>
      <c r="J1296" s="135">
        <f t="shared" si="261"/>
        <v>8.5428571428571427</v>
      </c>
      <c r="K1296" s="135">
        <f t="shared" si="262"/>
        <v>8.5428571428571427</v>
      </c>
    </row>
    <row r="1297" spans="1:11" ht="25.5" x14ac:dyDescent="0.2">
      <c r="A1297" s="98" t="s">
        <v>223</v>
      </c>
      <c r="B1297" s="30">
        <v>27</v>
      </c>
      <c r="C1297" s="31">
        <v>11</v>
      </c>
      <c r="D1297" s="32">
        <v>2</v>
      </c>
      <c r="E1297" s="33">
        <v>7950000</v>
      </c>
      <c r="F1297" s="30">
        <v>200</v>
      </c>
      <c r="G1297" s="116">
        <f t="shared" si="263"/>
        <v>350</v>
      </c>
      <c r="H1297" s="116">
        <f t="shared" si="263"/>
        <v>350</v>
      </c>
      <c r="I1297" s="116">
        <f t="shared" si="263"/>
        <v>29.9</v>
      </c>
      <c r="J1297" s="135">
        <f t="shared" si="261"/>
        <v>8.5428571428571427</v>
      </c>
      <c r="K1297" s="135">
        <f t="shared" si="262"/>
        <v>8.5428571428571427</v>
      </c>
    </row>
    <row r="1298" spans="1:11" ht="25.5" x14ac:dyDescent="0.2">
      <c r="A1298" s="97" t="s">
        <v>224</v>
      </c>
      <c r="B1298" s="30">
        <v>27</v>
      </c>
      <c r="C1298" s="31">
        <v>11</v>
      </c>
      <c r="D1298" s="32">
        <v>2</v>
      </c>
      <c r="E1298" s="33">
        <v>7950000</v>
      </c>
      <c r="F1298" s="30">
        <v>240</v>
      </c>
      <c r="G1298" s="116">
        <f t="shared" si="263"/>
        <v>350</v>
      </c>
      <c r="H1298" s="116">
        <f t="shared" si="263"/>
        <v>350</v>
      </c>
      <c r="I1298" s="116">
        <f t="shared" si="263"/>
        <v>29.9</v>
      </c>
      <c r="J1298" s="135">
        <f t="shared" si="261"/>
        <v>8.5428571428571427</v>
      </c>
      <c r="K1298" s="135">
        <f t="shared" si="262"/>
        <v>8.5428571428571427</v>
      </c>
    </row>
    <row r="1299" spans="1:11" ht="25.5" x14ac:dyDescent="0.2">
      <c r="A1299" s="99" t="s">
        <v>225</v>
      </c>
      <c r="B1299" s="30">
        <v>27</v>
      </c>
      <c r="C1299" s="31">
        <v>11</v>
      </c>
      <c r="D1299" s="32">
        <v>2</v>
      </c>
      <c r="E1299" s="33">
        <v>7950000</v>
      </c>
      <c r="F1299" s="30">
        <v>244</v>
      </c>
      <c r="G1299" s="116">
        <v>350</v>
      </c>
      <c r="H1299" s="116">
        <v>350</v>
      </c>
      <c r="I1299" s="116">
        <v>29.9</v>
      </c>
      <c r="J1299" s="135">
        <f t="shared" si="261"/>
        <v>8.5428571428571427</v>
      </c>
      <c r="K1299" s="135">
        <f t="shared" si="262"/>
        <v>8.5428571428571427</v>
      </c>
    </row>
    <row r="1300" spans="1:11" ht="25.5" x14ac:dyDescent="0.2">
      <c r="A1300" s="44" t="s">
        <v>294</v>
      </c>
      <c r="B1300" s="49">
        <v>29</v>
      </c>
      <c r="C1300" s="58"/>
      <c r="D1300" s="59"/>
      <c r="E1300" s="60"/>
      <c r="F1300" s="49"/>
      <c r="G1300" s="115">
        <f t="shared" ref="G1300:I1301" si="264">G1301</f>
        <v>87331.9</v>
      </c>
      <c r="H1300" s="115">
        <f t="shared" si="264"/>
        <v>87331.9</v>
      </c>
      <c r="I1300" s="115">
        <f t="shared" si="264"/>
        <v>30198.899999999998</v>
      </c>
      <c r="J1300" s="137">
        <f t="shared" si="261"/>
        <v>34.579460655270296</v>
      </c>
      <c r="K1300" s="137">
        <f t="shared" si="262"/>
        <v>34.579460655270296</v>
      </c>
    </row>
    <row r="1301" spans="1:11" x14ac:dyDescent="0.2">
      <c r="A1301" s="29" t="s">
        <v>15</v>
      </c>
      <c r="B1301" s="30">
        <v>29</v>
      </c>
      <c r="C1301" s="31">
        <v>10</v>
      </c>
      <c r="D1301" s="32"/>
      <c r="E1301" s="33"/>
      <c r="F1301" s="30"/>
      <c r="G1301" s="116">
        <f t="shared" si="264"/>
        <v>87331.9</v>
      </c>
      <c r="H1301" s="116">
        <f t="shared" si="264"/>
        <v>87331.9</v>
      </c>
      <c r="I1301" s="116">
        <f t="shared" si="264"/>
        <v>30198.899999999998</v>
      </c>
      <c r="J1301" s="135">
        <f t="shared" si="261"/>
        <v>34.579460655270296</v>
      </c>
      <c r="K1301" s="135">
        <f t="shared" si="262"/>
        <v>34.579460655270296</v>
      </c>
    </row>
    <row r="1302" spans="1:11" x14ac:dyDescent="0.2">
      <c r="A1302" s="29" t="s">
        <v>296</v>
      </c>
      <c r="B1302" s="30">
        <v>29</v>
      </c>
      <c r="C1302" s="31">
        <v>10</v>
      </c>
      <c r="D1302" s="32">
        <v>4</v>
      </c>
      <c r="E1302" s="33"/>
      <c r="F1302" s="30"/>
      <c r="G1302" s="116">
        <f>G1303+G1316+G1321</f>
        <v>87331.9</v>
      </c>
      <c r="H1302" s="116">
        <f>H1303+H1316+H1321</f>
        <v>87331.9</v>
      </c>
      <c r="I1302" s="116">
        <f>I1303+I1316+I1321</f>
        <v>30198.899999999998</v>
      </c>
      <c r="J1302" s="135">
        <f t="shared" si="261"/>
        <v>34.579460655270296</v>
      </c>
      <c r="K1302" s="135">
        <f t="shared" si="262"/>
        <v>34.579460655270296</v>
      </c>
    </row>
    <row r="1303" spans="1:11" x14ac:dyDescent="0.2">
      <c r="A1303" s="29" t="s">
        <v>33</v>
      </c>
      <c r="B1303" s="30">
        <v>29</v>
      </c>
      <c r="C1303" s="31">
        <v>10</v>
      </c>
      <c r="D1303" s="32">
        <v>4</v>
      </c>
      <c r="E1303" s="33">
        <v>5050000</v>
      </c>
      <c r="F1303" s="30"/>
      <c r="G1303" s="116">
        <f>G1304+G1312+G1308</f>
        <v>24891</v>
      </c>
      <c r="H1303" s="116">
        <f>H1304+H1312+H1308</f>
        <v>24891</v>
      </c>
      <c r="I1303" s="116">
        <f>I1304+I1312+I1308</f>
        <v>3360.2000000000003</v>
      </c>
      <c r="J1303" s="135">
        <f t="shared" si="261"/>
        <v>13.499658511108434</v>
      </c>
      <c r="K1303" s="135">
        <f t="shared" si="262"/>
        <v>13.499658511108434</v>
      </c>
    </row>
    <row r="1304" spans="1:11" ht="38.25" x14ac:dyDescent="0.2">
      <c r="A1304" s="29" t="s">
        <v>95</v>
      </c>
      <c r="B1304" s="30">
        <v>29</v>
      </c>
      <c r="C1304" s="31">
        <v>10</v>
      </c>
      <c r="D1304" s="32">
        <v>4</v>
      </c>
      <c r="E1304" s="33">
        <v>5050502</v>
      </c>
      <c r="F1304" s="30"/>
      <c r="G1304" s="116">
        <f t="shared" ref="G1304:I1306" si="265">G1305</f>
        <v>1348.7</v>
      </c>
      <c r="H1304" s="116">
        <f t="shared" si="265"/>
        <v>1348.7</v>
      </c>
      <c r="I1304" s="116">
        <f t="shared" si="265"/>
        <v>88.8</v>
      </c>
      <c r="J1304" s="135">
        <f t="shared" si="261"/>
        <v>6.5841180395936822</v>
      </c>
      <c r="K1304" s="135">
        <f t="shared" si="262"/>
        <v>6.5841180395936822</v>
      </c>
    </row>
    <row r="1305" spans="1:11" ht="25.5" x14ac:dyDescent="0.2">
      <c r="A1305" s="29" t="s">
        <v>312</v>
      </c>
      <c r="B1305" s="30">
        <v>29</v>
      </c>
      <c r="C1305" s="31">
        <v>10</v>
      </c>
      <c r="D1305" s="32">
        <v>4</v>
      </c>
      <c r="E1305" s="33">
        <v>5050502</v>
      </c>
      <c r="F1305" s="30">
        <v>300</v>
      </c>
      <c r="G1305" s="116">
        <f t="shared" si="265"/>
        <v>1348.7</v>
      </c>
      <c r="H1305" s="116">
        <f t="shared" si="265"/>
        <v>1348.7</v>
      </c>
      <c r="I1305" s="116">
        <f t="shared" si="265"/>
        <v>88.8</v>
      </c>
      <c r="J1305" s="135">
        <f t="shared" si="261"/>
        <v>6.5841180395936822</v>
      </c>
      <c r="K1305" s="135">
        <f t="shared" si="262"/>
        <v>6.5841180395936822</v>
      </c>
    </row>
    <row r="1306" spans="1:11" ht="25.5" x14ac:dyDescent="0.2">
      <c r="A1306" s="29" t="s">
        <v>297</v>
      </c>
      <c r="B1306" s="30">
        <v>29</v>
      </c>
      <c r="C1306" s="31">
        <v>10</v>
      </c>
      <c r="D1306" s="32">
        <v>4</v>
      </c>
      <c r="E1306" s="33">
        <v>5050502</v>
      </c>
      <c r="F1306" s="30">
        <v>310</v>
      </c>
      <c r="G1306" s="116">
        <f t="shared" si="265"/>
        <v>1348.7</v>
      </c>
      <c r="H1306" s="116">
        <f t="shared" si="265"/>
        <v>1348.7</v>
      </c>
      <c r="I1306" s="116">
        <f t="shared" si="265"/>
        <v>88.8</v>
      </c>
      <c r="J1306" s="135">
        <f t="shared" si="261"/>
        <v>6.5841180395936822</v>
      </c>
      <c r="K1306" s="135">
        <f t="shared" si="262"/>
        <v>6.5841180395936822</v>
      </c>
    </row>
    <row r="1307" spans="1:11" ht="25.5" x14ac:dyDescent="0.2">
      <c r="A1307" s="29" t="s">
        <v>313</v>
      </c>
      <c r="B1307" s="30">
        <v>29</v>
      </c>
      <c r="C1307" s="31">
        <v>10</v>
      </c>
      <c r="D1307" s="32">
        <v>4</v>
      </c>
      <c r="E1307" s="33">
        <v>5050502</v>
      </c>
      <c r="F1307" s="30">
        <v>313</v>
      </c>
      <c r="G1307" s="116">
        <v>1348.7</v>
      </c>
      <c r="H1307" s="116">
        <v>1348.7</v>
      </c>
      <c r="I1307" s="116">
        <v>88.8</v>
      </c>
      <c r="J1307" s="135">
        <f t="shared" si="261"/>
        <v>6.5841180395936822</v>
      </c>
      <c r="K1307" s="135">
        <f t="shared" si="262"/>
        <v>6.5841180395936822</v>
      </c>
    </row>
    <row r="1308" spans="1:11" ht="76.5" x14ac:dyDescent="0.2">
      <c r="A1308" s="29" t="s">
        <v>370</v>
      </c>
      <c r="B1308" s="30">
        <v>29</v>
      </c>
      <c r="C1308" s="31">
        <v>10</v>
      </c>
      <c r="D1308" s="32">
        <v>4</v>
      </c>
      <c r="E1308" s="33">
        <v>5052102</v>
      </c>
      <c r="F1308" s="30"/>
      <c r="G1308" s="116">
        <f t="shared" ref="G1308:I1310" si="266">G1309</f>
        <v>11583.1</v>
      </c>
      <c r="H1308" s="116">
        <f t="shared" si="266"/>
        <v>11583.1</v>
      </c>
      <c r="I1308" s="116">
        <f t="shared" si="266"/>
        <v>0</v>
      </c>
      <c r="J1308" s="135">
        <f t="shared" si="261"/>
        <v>0</v>
      </c>
      <c r="K1308" s="135">
        <f t="shared" si="262"/>
        <v>0</v>
      </c>
    </row>
    <row r="1309" spans="1:11" ht="25.5" x14ac:dyDescent="0.2">
      <c r="A1309" s="29" t="s">
        <v>312</v>
      </c>
      <c r="B1309" s="30">
        <v>29</v>
      </c>
      <c r="C1309" s="31">
        <v>10</v>
      </c>
      <c r="D1309" s="32">
        <v>4</v>
      </c>
      <c r="E1309" s="33">
        <v>5052102</v>
      </c>
      <c r="F1309" s="30">
        <v>300</v>
      </c>
      <c r="G1309" s="116">
        <f t="shared" si="266"/>
        <v>11583.1</v>
      </c>
      <c r="H1309" s="116">
        <f t="shared" si="266"/>
        <v>11583.1</v>
      </c>
      <c r="I1309" s="116">
        <f t="shared" si="266"/>
        <v>0</v>
      </c>
      <c r="J1309" s="135">
        <f t="shared" si="261"/>
        <v>0</v>
      </c>
      <c r="K1309" s="135">
        <f t="shared" si="262"/>
        <v>0</v>
      </c>
    </row>
    <row r="1310" spans="1:11" ht="25.5" x14ac:dyDescent="0.2">
      <c r="A1310" s="29" t="s">
        <v>314</v>
      </c>
      <c r="B1310" s="30">
        <v>29</v>
      </c>
      <c r="C1310" s="31">
        <v>10</v>
      </c>
      <c r="D1310" s="32">
        <v>4</v>
      </c>
      <c r="E1310" s="33">
        <v>5052102</v>
      </c>
      <c r="F1310" s="30">
        <v>320</v>
      </c>
      <c r="G1310" s="116">
        <f t="shared" si="266"/>
        <v>11583.1</v>
      </c>
      <c r="H1310" s="116">
        <f t="shared" si="266"/>
        <v>11583.1</v>
      </c>
      <c r="I1310" s="116">
        <f t="shared" si="266"/>
        <v>0</v>
      </c>
      <c r="J1310" s="135">
        <f t="shared" si="261"/>
        <v>0</v>
      </c>
      <c r="K1310" s="135">
        <f t="shared" si="262"/>
        <v>0</v>
      </c>
    </row>
    <row r="1311" spans="1:11" ht="25.5" x14ac:dyDescent="0.2">
      <c r="A1311" s="29" t="s">
        <v>295</v>
      </c>
      <c r="B1311" s="30">
        <v>29</v>
      </c>
      <c r="C1311" s="31">
        <v>10</v>
      </c>
      <c r="D1311" s="32">
        <v>4</v>
      </c>
      <c r="E1311" s="33">
        <v>5052102</v>
      </c>
      <c r="F1311" s="30">
        <v>323</v>
      </c>
      <c r="G1311" s="116">
        <f>11583.1</f>
        <v>11583.1</v>
      </c>
      <c r="H1311" s="116">
        <f>11583.1</f>
        <v>11583.1</v>
      </c>
      <c r="I1311" s="116"/>
      <c r="J1311" s="135">
        <f t="shared" si="261"/>
        <v>0</v>
      </c>
      <c r="K1311" s="135">
        <f t="shared" si="262"/>
        <v>0</v>
      </c>
    </row>
    <row r="1312" spans="1:11" ht="76.5" x14ac:dyDescent="0.2">
      <c r="A1312" s="29" t="s">
        <v>371</v>
      </c>
      <c r="B1312" s="30">
        <v>29</v>
      </c>
      <c r="C1312" s="31">
        <v>10</v>
      </c>
      <c r="D1312" s="32">
        <v>4</v>
      </c>
      <c r="E1312" s="30">
        <v>5053602</v>
      </c>
      <c r="F1312" s="30"/>
      <c r="G1312" s="116">
        <f t="shared" ref="G1312:I1314" si="267">G1313</f>
        <v>11959.2</v>
      </c>
      <c r="H1312" s="116">
        <f t="shared" si="267"/>
        <v>11959.2</v>
      </c>
      <c r="I1312" s="116">
        <f t="shared" si="267"/>
        <v>3271.4</v>
      </c>
      <c r="J1312" s="135">
        <f t="shared" si="261"/>
        <v>27.354672553348045</v>
      </c>
      <c r="K1312" s="135">
        <f t="shared" si="262"/>
        <v>27.354672553348045</v>
      </c>
    </row>
    <row r="1313" spans="1:11" ht="25.5" x14ac:dyDescent="0.2">
      <c r="A1313" s="29" t="s">
        <v>312</v>
      </c>
      <c r="B1313" s="30">
        <v>29</v>
      </c>
      <c r="C1313" s="31">
        <v>10</v>
      </c>
      <c r="D1313" s="32">
        <v>4</v>
      </c>
      <c r="E1313" s="30">
        <v>5053602</v>
      </c>
      <c r="F1313" s="30">
        <v>300</v>
      </c>
      <c r="G1313" s="116">
        <f t="shared" si="267"/>
        <v>11959.2</v>
      </c>
      <c r="H1313" s="116">
        <f t="shared" si="267"/>
        <v>11959.2</v>
      </c>
      <c r="I1313" s="116">
        <f t="shared" si="267"/>
        <v>3271.4</v>
      </c>
      <c r="J1313" s="135">
        <f t="shared" si="261"/>
        <v>27.354672553348045</v>
      </c>
      <c r="K1313" s="135">
        <f t="shared" si="262"/>
        <v>27.354672553348045</v>
      </c>
    </row>
    <row r="1314" spans="1:11" ht="25.5" x14ac:dyDescent="0.2">
      <c r="A1314" s="29" t="s">
        <v>314</v>
      </c>
      <c r="B1314" s="30">
        <v>29</v>
      </c>
      <c r="C1314" s="31">
        <v>10</v>
      </c>
      <c r="D1314" s="32">
        <v>4</v>
      </c>
      <c r="E1314" s="30">
        <v>5053602</v>
      </c>
      <c r="F1314" s="30">
        <v>320</v>
      </c>
      <c r="G1314" s="116">
        <f t="shared" si="267"/>
        <v>11959.2</v>
      </c>
      <c r="H1314" s="116">
        <f t="shared" si="267"/>
        <v>11959.2</v>
      </c>
      <c r="I1314" s="116">
        <f t="shared" si="267"/>
        <v>3271.4</v>
      </c>
      <c r="J1314" s="135">
        <f t="shared" si="261"/>
        <v>27.354672553348045</v>
      </c>
      <c r="K1314" s="135">
        <f t="shared" si="262"/>
        <v>27.354672553348045</v>
      </c>
    </row>
    <row r="1315" spans="1:11" ht="25.5" x14ac:dyDescent="0.2">
      <c r="A1315" s="29" t="s">
        <v>295</v>
      </c>
      <c r="B1315" s="30">
        <v>29</v>
      </c>
      <c r="C1315" s="31">
        <v>10</v>
      </c>
      <c r="D1315" s="32">
        <v>4</v>
      </c>
      <c r="E1315" s="30">
        <v>5053602</v>
      </c>
      <c r="F1315" s="30">
        <v>323</v>
      </c>
      <c r="G1315" s="116">
        <v>11959.2</v>
      </c>
      <c r="H1315" s="116">
        <v>11959.2</v>
      </c>
      <c r="I1315" s="116">
        <v>3271.4</v>
      </c>
      <c r="J1315" s="135">
        <f t="shared" si="261"/>
        <v>27.354672553348045</v>
      </c>
      <c r="K1315" s="135">
        <f t="shared" si="262"/>
        <v>27.354672553348045</v>
      </c>
    </row>
    <row r="1316" spans="1:11" ht="25.5" x14ac:dyDescent="0.2">
      <c r="A1316" s="65" t="s">
        <v>132</v>
      </c>
      <c r="B1316" s="30">
        <v>29</v>
      </c>
      <c r="C1316" s="31">
        <v>10</v>
      </c>
      <c r="D1316" s="32">
        <v>4</v>
      </c>
      <c r="E1316" s="30">
        <v>5140000</v>
      </c>
      <c r="F1316" s="30"/>
      <c r="G1316" s="116">
        <f t="shared" ref="G1316:I1319" si="268">G1317</f>
        <v>5435.9</v>
      </c>
      <c r="H1316" s="116">
        <f t="shared" si="268"/>
        <v>5435.9</v>
      </c>
      <c r="I1316" s="116">
        <f t="shared" si="268"/>
        <v>1272.0999999999999</v>
      </c>
      <c r="J1316" s="135">
        <f t="shared" si="261"/>
        <v>23.401828584043123</v>
      </c>
      <c r="K1316" s="135">
        <f t="shared" si="262"/>
        <v>23.401828584043123</v>
      </c>
    </row>
    <row r="1317" spans="1:11" x14ac:dyDescent="0.2">
      <c r="A1317" s="79" t="s">
        <v>133</v>
      </c>
      <c r="B1317" s="30">
        <v>29</v>
      </c>
      <c r="C1317" s="31">
        <v>10</v>
      </c>
      <c r="D1317" s="32">
        <v>4</v>
      </c>
      <c r="E1317" s="30">
        <v>5140100</v>
      </c>
      <c r="F1317" s="30"/>
      <c r="G1317" s="116">
        <f t="shared" si="268"/>
        <v>5435.9</v>
      </c>
      <c r="H1317" s="116">
        <f t="shared" si="268"/>
        <v>5435.9</v>
      </c>
      <c r="I1317" s="116">
        <f t="shared" si="268"/>
        <v>1272.0999999999999</v>
      </c>
      <c r="J1317" s="135">
        <f t="shared" si="261"/>
        <v>23.401828584043123</v>
      </c>
      <c r="K1317" s="135">
        <f t="shared" si="262"/>
        <v>23.401828584043123</v>
      </c>
    </row>
    <row r="1318" spans="1:11" ht="25.5" x14ac:dyDescent="0.2">
      <c r="A1318" s="29" t="s">
        <v>312</v>
      </c>
      <c r="B1318" s="30">
        <v>29</v>
      </c>
      <c r="C1318" s="31">
        <v>10</v>
      </c>
      <c r="D1318" s="32">
        <v>4</v>
      </c>
      <c r="E1318" s="30">
        <v>5140100</v>
      </c>
      <c r="F1318" s="30">
        <v>300</v>
      </c>
      <c r="G1318" s="116">
        <f t="shared" si="268"/>
        <v>5435.9</v>
      </c>
      <c r="H1318" s="116">
        <f t="shared" si="268"/>
        <v>5435.9</v>
      </c>
      <c r="I1318" s="116">
        <f t="shared" si="268"/>
        <v>1272.0999999999999</v>
      </c>
      <c r="J1318" s="135">
        <f t="shared" si="261"/>
        <v>23.401828584043123</v>
      </c>
      <c r="K1318" s="135">
        <f t="shared" si="262"/>
        <v>23.401828584043123</v>
      </c>
    </row>
    <row r="1319" spans="1:11" ht="25.5" x14ac:dyDescent="0.2">
      <c r="A1319" s="29" t="s">
        <v>297</v>
      </c>
      <c r="B1319" s="30">
        <v>29</v>
      </c>
      <c r="C1319" s="31">
        <v>10</v>
      </c>
      <c r="D1319" s="32">
        <v>4</v>
      </c>
      <c r="E1319" s="30">
        <v>5140100</v>
      </c>
      <c r="F1319" s="30">
        <v>310</v>
      </c>
      <c r="G1319" s="116">
        <f t="shared" si="268"/>
        <v>5435.9</v>
      </c>
      <c r="H1319" s="116">
        <f t="shared" si="268"/>
        <v>5435.9</v>
      </c>
      <c r="I1319" s="116">
        <f t="shared" si="268"/>
        <v>1272.0999999999999</v>
      </c>
      <c r="J1319" s="135">
        <f t="shared" si="261"/>
        <v>23.401828584043123</v>
      </c>
      <c r="K1319" s="135">
        <f t="shared" si="262"/>
        <v>23.401828584043123</v>
      </c>
    </row>
    <row r="1320" spans="1:11" ht="25.5" x14ac:dyDescent="0.2">
      <c r="A1320" s="29" t="s">
        <v>313</v>
      </c>
      <c r="B1320" s="30">
        <v>29</v>
      </c>
      <c r="C1320" s="31">
        <v>10</v>
      </c>
      <c r="D1320" s="32">
        <v>4</v>
      </c>
      <c r="E1320" s="30">
        <v>5140100</v>
      </c>
      <c r="F1320" s="30">
        <v>313</v>
      </c>
      <c r="G1320" s="116">
        <v>5435.9</v>
      </c>
      <c r="H1320" s="116">
        <v>5435.9</v>
      </c>
      <c r="I1320" s="116">
        <v>1272.0999999999999</v>
      </c>
      <c r="J1320" s="135">
        <f t="shared" si="261"/>
        <v>23.401828584043123</v>
      </c>
      <c r="K1320" s="135">
        <f t="shared" si="262"/>
        <v>23.401828584043123</v>
      </c>
    </row>
    <row r="1321" spans="1:11" ht="25.5" x14ac:dyDescent="0.2">
      <c r="A1321" s="29" t="s">
        <v>103</v>
      </c>
      <c r="B1321" s="30">
        <v>29</v>
      </c>
      <c r="C1321" s="31">
        <v>10</v>
      </c>
      <c r="D1321" s="32">
        <v>4</v>
      </c>
      <c r="E1321" s="30">
        <v>5200000</v>
      </c>
      <c r="F1321" s="30"/>
      <c r="G1321" s="116">
        <f>G1322</f>
        <v>57005</v>
      </c>
      <c r="H1321" s="116">
        <f>H1322</f>
        <v>57005</v>
      </c>
      <c r="I1321" s="116">
        <f>I1322</f>
        <v>25566.6</v>
      </c>
      <c r="J1321" s="135">
        <f t="shared" si="261"/>
        <v>44.849750021927896</v>
      </c>
      <c r="K1321" s="135">
        <f t="shared" si="262"/>
        <v>44.849750021927896</v>
      </c>
    </row>
    <row r="1322" spans="1:11" ht="38.25" x14ac:dyDescent="0.2">
      <c r="A1322" s="82" t="s">
        <v>134</v>
      </c>
      <c r="B1322" s="30">
        <v>29</v>
      </c>
      <c r="C1322" s="31">
        <v>10</v>
      </c>
      <c r="D1322" s="32">
        <v>4</v>
      </c>
      <c r="E1322" s="30">
        <v>5201300</v>
      </c>
      <c r="F1322" s="30"/>
      <c r="G1322" s="116">
        <f>G1323+G1326</f>
        <v>57005</v>
      </c>
      <c r="H1322" s="116">
        <f>H1323+H1326</f>
        <v>57005</v>
      </c>
      <c r="I1322" s="116">
        <f>I1323+I1326</f>
        <v>25566.6</v>
      </c>
      <c r="J1322" s="135">
        <f t="shared" si="261"/>
        <v>44.849750021927896</v>
      </c>
      <c r="K1322" s="135">
        <f t="shared" si="262"/>
        <v>44.849750021927896</v>
      </c>
    </row>
    <row r="1323" spans="1:11" ht="25.5" x14ac:dyDescent="0.2">
      <c r="A1323" s="98" t="s">
        <v>223</v>
      </c>
      <c r="B1323" s="30">
        <v>29</v>
      </c>
      <c r="C1323" s="31">
        <v>10</v>
      </c>
      <c r="D1323" s="32">
        <v>4</v>
      </c>
      <c r="E1323" s="30">
        <v>5201300</v>
      </c>
      <c r="F1323" s="30">
        <v>200</v>
      </c>
      <c r="G1323" s="116">
        <f t="shared" ref="G1323:I1324" si="269">G1324</f>
        <v>9168.6</v>
      </c>
      <c r="H1323" s="116">
        <f t="shared" si="269"/>
        <v>9168.6</v>
      </c>
      <c r="I1323" s="116">
        <f t="shared" si="269"/>
        <v>6032</v>
      </c>
      <c r="J1323" s="135">
        <f t="shared" si="261"/>
        <v>65.789760705014942</v>
      </c>
      <c r="K1323" s="135">
        <f t="shared" si="262"/>
        <v>65.789760705014942</v>
      </c>
    </row>
    <row r="1324" spans="1:11" ht="25.5" x14ac:dyDescent="0.2">
      <c r="A1324" s="97" t="s">
        <v>224</v>
      </c>
      <c r="B1324" s="30">
        <v>29</v>
      </c>
      <c r="C1324" s="31">
        <v>10</v>
      </c>
      <c r="D1324" s="32">
        <v>4</v>
      </c>
      <c r="E1324" s="30">
        <v>5201300</v>
      </c>
      <c r="F1324" s="30">
        <v>240</v>
      </c>
      <c r="G1324" s="116">
        <f t="shared" si="269"/>
        <v>9168.6</v>
      </c>
      <c r="H1324" s="116">
        <f t="shared" si="269"/>
        <v>9168.6</v>
      </c>
      <c r="I1324" s="116">
        <f t="shared" si="269"/>
        <v>6032</v>
      </c>
      <c r="J1324" s="135">
        <f t="shared" si="261"/>
        <v>65.789760705014942</v>
      </c>
      <c r="K1324" s="135">
        <f t="shared" si="262"/>
        <v>65.789760705014942</v>
      </c>
    </row>
    <row r="1325" spans="1:11" ht="25.5" x14ac:dyDescent="0.2">
      <c r="A1325" s="97" t="s">
        <v>225</v>
      </c>
      <c r="B1325" s="30">
        <v>29</v>
      </c>
      <c r="C1325" s="31">
        <v>10</v>
      </c>
      <c r="D1325" s="32">
        <v>4</v>
      </c>
      <c r="E1325" s="30">
        <v>5201300</v>
      </c>
      <c r="F1325" s="30">
        <v>244</v>
      </c>
      <c r="G1325" s="116">
        <v>9168.6</v>
      </c>
      <c r="H1325" s="116">
        <v>9168.6</v>
      </c>
      <c r="I1325" s="116">
        <v>6032</v>
      </c>
      <c r="J1325" s="135">
        <f t="shared" si="261"/>
        <v>65.789760705014942</v>
      </c>
      <c r="K1325" s="135">
        <f t="shared" si="262"/>
        <v>65.789760705014942</v>
      </c>
    </row>
    <row r="1326" spans="1:11" ht="25.5" x14ac:dyDescent="0.2">
      <c r="A1326" s="29" t="s">
        <v>312</v>
      </c>
      <c r="B1326" s="30">
        <v>29</v>
      </c>
      <c r="C1326" s="31">
        <v>10</v>
      </c>
      <c r="D1326" s="32">
        <v>4</v>
      </c>
      <c r="E1326" s="30">
        <v>5201300</v>
      </c>
      <c r="F1326" s="30">
        <v>300</v>
      </c>
      <c r="G1326" s="116">
        <f t="shared" ref="G1326:I1327" si="270">G1327</f>
        <v>47836.4</v>
      </c>
      <c r="H1326" s="116">
        <f t="shared" si="270"/>
        <v>47836.4</v>
      </c>
      <c r="I1326" s="116">
        <f t="shared" si="270"/>
        <v>19534.599999999999</v>
      </c>
      <c r="J1326" s="135">
        <f t="shared" si="261"/>
        <v>40.836266943164617</v>
      </c>
      <c r="K1326" s="135">
        <f t="shared" si="262"/>
        <v>40.836266943164617</v>
      </c>
    </row>
    <row r="1327" spans="1:11" ht="25.5" x14ac:dyDescent="0.2">
      <c r="A1327" s="29" t="s">
        <v>297</v>
      </c>
      <c r="B1327" s="30">
        <v>29</v>
      </c>
      <c r="C1327" s="31">
        <v>10</v>
      </c>
      <c r="D1327" s="32">
        <v>4</v>
      </c>
      <c r="E1327" s="30">
        <v>5201300</v>
      </c>
      <c r="F1327" s="30">
        <v>310</v>
      </c>
      <c r="G1327" s="116">
        <f t="shared" si="270"/>
        <v>47836.4</v>
      </c>
      <c r="H1327" s="116">
        <f t="shared" si="270"/>
        <v>47836.4</v>
      </c>
      <c r="I1327" s="116">
        <f t="shared" si="270"/>
        <v>19534.599999999999</v>
      </c>
      <c r="J1327" s="135">
        <f t="shared" si="261"/>
        <v>40.836266943164617</v>
      </c>
      <c r="K1327" s="135">
        <f t="shared" si="262"/>
        <v>40.836266943164617</v>
      </c>
    </row>
    <row r="1328" spans="1:11" ht="25.5" x14ac:dyDescent="0.2">
      <c r="A1328" s="29" t="s">
        <v>313</v>
      </c>
      <c r="B1328" s="30">
        <v>29</v>
      </c>
      <c r="C1328" s="31">
        <v>10</v>
      </c>
      <c r="D1328" s="32">
        <v>4</v>
      </c>
      <c r="E1328" s="30">
        <v>5201300</v>
      </c>
      <c r="F1328" s="30">
        <v>313</v>
      </c>
      <c r="G1328" s="116">
        <v>47836.4</v>
      </c>
      <c r="H1328" s="116">
        <v>47836.4</v>
      </c>
      <c r="I1328" s="116">
        <v>19534.599999999999</v>
      </c>
      <c r="J1328" s="135">
        <f t="shared" si="261"/>
        <v>40.836266943164617</v>
      </c>
      <c r="K1328" s="135">
        <f t="shared" si="262"/>
        <v>40.836266943164617</v>
      </c>
    </row>
    <row r="1329" spans="1:11" ht="38.25" x14ac:dyDescent="0.2">
      <c r="A1329" s="44" t="s">
        <v>202</v>
      </c>
      <c r="B1329" s="49">
        <v>50</v>
      </c>
      <c r="C1329" s="46"/>
      <c r="D1329" s="47"/>
      <c r="E1329" s="48"/>
      <c r="F1329" s="45"/>
      <c r="G1329" s="115">
        <f>G1330+G1351+G1450+G1454+G1357+G1369+G1394+G1418+G1444</f>
        <v>449784.39999999997</v>
      </c>
      <c r="H1329" s="115">
        <f>H1330+H1351+H1450+H1454+H1357+H1369+H1394+H1418+H1444</f>
        <v>492931.4</v>
      </c>
      <c r="I1329" s="115">
        <f>I1330+I1351+I1450+I1454+I1357+I1369+I1394+I1418+I1444</f>
        <v>246065.8</v>
      </c>
      <c r="J1329" s="137">
        <f t="shared" si="261"/>
        <v>54.707499859932895</v>
      </c>
      <c r="K1329" s="137">
        <f t="shared" si="262"/>
        <v>49.918873092685914</v>
      </c>
    </row>
    <row r="1330" spans="1:11" ht="20.25" customHeight="1" x14ac:dyDescent="0.2">
      <c r="A1330" s="35" t="s">
        <v>110</v>
      </c>
      <c r="B1330" s="66">
        <v>50</v>
      </c>
      <c r="C1330" s="31">
        <v>1</v>
      </c>
      <c r="D1330" s="32"/>
      <c r="E1330" s="33"/>
      <c r="F1330" s="30"/>
      <c r="G1330" s="116">
        <f>G1331+G1340+G1345</f>
        <v>7276.9</v>
      </c>
      <c r="H1330" s="116">
        <f>H1331+H1340+H1345</f>
        <v>7276.9</v>
      </c>
      <c r="I1330" s="116">
        <f>I1331+I1340+I1345</f>
        <v>2639.9</v>
      </c>
      <c r="J1330" s="135">
        <f t="shared" si="261"/>
        <v>36.277810606164721</v>
      </c>
      <c r="K1330" s="135">
        <f t="shared" si="262"/>
        <v>36.277810606164721</v>
      </c>
    </row>
    <row r="1331" spans="1:11" ht="51.75" customHeight="1" x14ac:dyDescent="0.2">
      <c r="A1331" s="29" t="s">
        <v>54</v>
      </c>
      <c r="B1331" s="66">
        <v>50</v>
      </c>
      <c r="C1331" s="31">
        <v>1</v>
      </c>
      <c r="D1331" s="32">
        <v>6</v>
      </c>
      <c r="E1331" s="33"/>
      <c r="F1331" s="30"/>
      <c r="G1331" s="116">
        <f t="shared" ref="G1331:I1332" si="271">G1332</f>
        <v>697</v>
      </c>
      <c r="H1331" s="116">
        <f t="shared" si="271"/>
        <v>697</v>
      </c>
      <c r="I1331" s="116">
        <f t="shared" si="271"/>
        <v>596</v>
      </c>
      <c r="J1331" s="135">
        <f t="shared" si="261"/>
        <v>85.509325681492115</v>
      </c>
      <c r="K1331" s="135">
        <f t="shared" si="262"/>
        <v>85.509325681492115</v>
      </c>
    </row>
    <row r="1332" spans="1:11" ht="50.25" customHeight="1" x14ac:dyDescent="0.2">
      <c r="A1332" s="29" t="s">
        <v>27</v>
      </c>
      <c r="B1332" s="66">
        <v>50</v>
      </c>
      <c r="C1332" s="31">
        <v>1</v>
      </c>
      <c r="D1332" s="32">
        <v>6</v>
      </c>
      <c r="E1332" s="33">
        <v>20000</v>
      </c>
      <c r="F1332" s="30"/>
      <c r="G1332" s="116">
        <f t="shared" si="271"/>
        <v>697</v>
      </c>
      <c r="H1332" s="116">
        <f t="shared" si="271"/>
        <v>697</v>
      </c>
      <c r="I1332" s="116">
        <f t="shared" si="271"/>
        <v>596</v>
      </c>
      <c r="J1332" s="135">
        <f t="shared" si="261"/>
        <v>85.509325681492115</v>
      </c>
      <c r="K1332" s="135">
        <f t="shared" si="262"/>
        <v>85.509325681492115</v>
      </c>
    </row>
    <row r="1333" spans="1:11" ht="20.25" customHeight="1" x14ac:dyDescent="0.2">
      <c r="A1333" s="29" t="s">
        <v>28</v>
      </c>
      <c r="B1333" s="66">
        <v>50</v>
      </c>
      <c r="C1333" s="31">
        <v>1</v>
      </c>
      <c r="D1333" s="32">
        <v>6</v>
      </c>
      <c r="E1333" s="33">
        <v>20400</v>
      </c>
      <c r="F1333" s="30"/>
      <c r="G1333" s="116">
        <f>G1334+G1336</f>
        <v>697</v>
      </c>
      <c r="H1333" s="116">
        <f>H1334+H1336</f>
        <v>697</v>
      </c>
      <c r="I1333" s="116">
        <f>I1334+I1336</f>
        <v>596</v>
      </c>
      <c r="J1333" s="135">
        <f t="shared" si="261"/>
        <v>85.509325681492115</v>
      </c>
      <c r="K1333" s="135">
        <f t="shared" si="262"/>
        <v>85.509325681492115</v>
      </c>
    </row>
    <row r="1334" spans="1:11" ht="20.25" customHeight="1" x14ac:dyDescent="0.2">
      <c r="A1334" s="98" t="s">
        <v>279</v>
      </c>
      <c r="B1334" s="66">
        <v>50</v>
      </c>
      <c r="C1334" s="31">
        <v>1</v>
      </c>
      <c r="D1334" s="32">
        <v>6</v>
      </c>
      <c r="E1334" s="33">
        <v>20400</v>
      </c>
      <c r="F1334" s="30">
        <v>500</v>
      </c>
      <c r="G1334" s="116">
        <f>G1335</f>
        <v>594</v>
      </c>
      <c r="H1334" s="116">
        <f>H1335</f>
        <v>594</v>
      </c>
      <c r="I1334" s="116">
        <f>I1335</f>
        <v>594</v>
      </c>
      <c r="J1334" s="135">
        <f t="shared" si="261"/>
        <v>100</v>
      </c>
      <c r="K1334" s="135">
        <f t="shared" si="262"/>
        <v>100</v>
      </c>
    </row>
    <row r="1335" spans="1:11" ht="20.25" customHeight="1" x14ac:dyDescent="0.2">
      <c r="A1335" s="65" t="s">
        <v>18</v>
      </c>
      <c r="B1335" s="66">
        <v>50</v>
      </c>
      <c r="C1335" s="31">
        <v>1</v>
      </c>
      <c r="D1335" s="32">
        <v>6</v>
      </c>
      <c r="E1335" s="33">
        <v>20400</v>
      </c>
      <c r="F1335" s="30">
        <v>540</v>
      </c>
      <c r="G1335" s="116">
        <v>594</v>
      </c>
      <c r="H1335" s="116">
        <v>594</v>
      </c>
      <c r="I1335" s="116">
        <v>594</v>
      </c>
      <c r="J1335" s="135">
        <f t="shared" si="261"/>
        <v>100</v>
      </c>
      <c r="K1335" s="135">
        <f t="shared" si="262"/>
        <v>100</v>
      </c>
    </row>
    <row r="1336" spans="1:11" ht="20.25" customHeight="1" x14ac:dyDescent="0.2">
      <c r="A1336" s="97" t="s">
        <v>226</v>
      </c>
      <c r="B1336" s="66">
        <v>50</v>
      </c>
      <c r="C1336" s="31">
        <v>1</v>
      </c>
      <c r="D1336" s="32">
        <v>6</v>
      </c>
      <c r="E1336" s="33">
        <v>20400</v>
      </c>
      <c r="F1336" s="30">
        <v>800</v>
      </c>
      <c r="G1336" s="116">
        <f>G1337+G1338</f>
        <v>103</v>
      </c>
      <c r="H1336" s="116">
        <f>H1337+H1338</f>
        <v>103</v>
      </c>
      <c r="I1336" s="116">
        <f>I1337+I1338</f>
        <v>2</v>
      </c>
      <c r="J1336" s="135">
        <f t="shared" si="261"/>
        <v>1.9417475728155338</v>
      </c>
      <c r="K1336" s="135">
        <f t="shared" si="262"/>
        <v>1.9417475728155338</v>
      </c>
    </row>
    <row r="1337" spans="1:11" ht="20.25" customHeight="1" x14ac:dyDescent="0.2">
      <c r="A1337" s="97" t="s">
        <v>239</v>
      </c>
      <c r="B1337" s="66">
        <v>50</v>
      </c>
      <c r="C1337" s="31">
        <v>1</v>
      </c>
      <c r="D1337" s="32">
        <v>6</v>
      </c>
      <c r="E1337" s="33">
        <v>20400</v>
      </c>
      <c r="F1337" s="30">
        <v>830</v>
      </c>
      <c r="G1337" s="116">
        <v>100</v>
      </c>
      <c r="H1337" s="116">
        <v>100</v>
      </c>
      <c r="I1337" s="116">
        <v>0</v>
      </c>
      <c r="J1337" s="135">
        <f t="shared" si="261"/>
        <v>0</v>
      </c>
      <c r="K1337" s="135">
        <f t="shared" si="262"/>
        <v>0</v>
      </c>
    </row>
    <row r="1338" spans="1:11" ht="20.25" customHeight="1" x14ac:dyDescent="0.2">
      <c r="A1338" s="97" t="s">
        <v>227</v>
      </c>
      <c r="B1338" s="66">
        <v>50</v>
      </c>
      <c r="C1338" s="31">
        <v>1</v>
      </c>
      <c r="D1338" s="32">
        <v>6</v>
      </c>
      <c r="E1338" s="33">
        <v>20400</v>
      </c>
      <c r="F1338" s="30">
        <v>850</v>
      </c>
      <c r="G1338" s="116">
        <f>G1339</f>
        <v>3</v>
      </c>
      <c r="H1338" s="116">
        <f>H1339</f>
        <v>3</v>
      </c>
      <c r="I1338" s="116">
        <f>I1339</f>
        <v>2</v>
      </c>
      <c r="J1338" s="135">
        <f t="shared" si="261"/>
        <v>66.666666666666657</v>
      </c>
      <c r="K1338" s="135">
        <f t="shared" si="262"/>
        <v>66.666666666666657</v>
      </c>
    </row>
    <row r="1339" spans="1:11" ht="29.25" customHeight="1" x14ac:dyDescent="0.2">
      <c r="A1339" s="97" t="s">
        <v>228</v>
      </c>
      <c r="B1339" s="66">
        <v>50</v>
      </c>
      <c r="C1339" s="31">
        <v>1</v>
      </c>
      <c r="D1339" s="32">
        <v>6</v>
      </c>
      <c r="E1339" s="33">
        <v>20400</v>
      </c>
      <c r="F1339" s="30">
        <v>852</v>
      </c>
      <c r="G1339" s="116">
        <v>3</v>
      </c>
      <c r="H1339" s="116">
        <v>3</v>
      </c>
      <c r="I1339" s="116">
        <v>2</v>
      </c>
      <c r="J1339" s="135">
        <f t="shared" si="261"/>
        <v>66.666666666666657</v>
      </c>
      <c r="K1339" s="135">
        <f t="shared" si="262"/>
        <v>66.666666666666657</v>
      </c>
    </row>
    <row r="1340" spans="1:11" ht="16.5" customHeight="1" x14ac:dyDescent="0.2">
      <c r="A1340" s="29" t="s">
        <v>68</v>
      </c>
      <c r="B1340" s="66">
        <v>50</v>
      </c>
      <c r="C1340" s="31">
        <v>1</v>
      </c>
      <c r="D1340" s="32">
        <v>11</v>
      </c>
      <c r="E1340" s="30"/>
      <c r="F1340" s="30"/>
      <c r="G1340" s="116">
        <f t="shared" ref="G1340:I1343" si="272">G1341</f>
        <v>4536</v>
      </c>
      <c r="H1340" s="116">
        <f t="shared" si="272"/>
        <v>4536</v>
      </c>
      <c r="I1340" s="116">
        <f t="shared" si="272"/>
        <v>0</v>
      </c>
      <c r="J1340" s="135">
        <f t="shared" si="261"/>
        <v>0</v>
      </c>
      <c r="K1340" s="135">
        <f t="shared" si="262"/>
        <v>0</v>
      </c>
    </row>
    <row r="1341" spans="1:11" ht="17.25" customHeight="1" x14ac:dyDescent="0.2">
      <c r="A1341" s="29" t="s">
        <v>68</v>
      </c>
      <c r="B1341" s="66">
        <v>50</v>
      </c>
      <c r="C1341" s="31">
        <v>1</v>
      </c>
      <c r="D1341" s="32">
        <v>11</v>
      </c>
      <c r="E1341" s="33">
        <v>700000</v>
      </c>
      <c r="F1341" s="30"/>
      <c r="G1341" s="116">
        <f t="shared" si="272"/>
        <v>4536</v>
      </c>
      <c r="H1341" s="116">
        <f t="shared" si="272"/>
        <v>4536</v>
      </c>
      <c r="I1341" s="116">
        <f t="shared" si="272"/>
        <v>0</v>
      </c>
      <c r="J1341" s="135">
        <f t="shared" si="261"/>
        <v>0</v>
      </c>
      <c r="K1341" s="135">
        <f t="shared" si="262"/>
        <v>0</v>
      </c>
    </row>
    <row r="1342" spans="1:11" ht="15.75" customHeight="1" x14ac:dyDescent="0.2">
      <c r="A1342" s="34" t="s">
        <v>69</v>
      </c>
      <c r="B1342" s="66">
        <v>50</v>
      </c>
      <c r="C1342" s="31">
        <v>1</v>
      </c>
      <c r="D1342" s="32">
        <v>11</v>
      </c>
      <c r="E1342" s="33">
        <v>700500</v>
      </c>
      <c r="F1342" s="30"/>
      <c r="G1342" s="116">
        <f t="shared" si="272"/>
        <v>4536</v>
      </c>
      <c r="H1342" s="116">
        <f t="shared" si="272"/>
        <v>4536</v>
      </c>
      <c r="I1342" s="116">
        <f t="shared" si="272"/>
        <v>0</v>
      </c>
      <c r="J1342" s="135">
        <f t="shared" si="261"/>
        <v>0</v>
      </c>
      <c r="K1342" s="135">
        <f t="shared" si="262"/>
        <v>0</v>
      </c>
    </row>
    <row r="1343" spans="1:11" ht="16.5" customHeight="1" x14ac:dyDescent="0.2">
      <c r="A1343" s="34" t="s">
        <v>232</v>
      </c>
      <c r="B1343" s="66">
        <v>50</v>
      </c>
      <c r="C1343" s="31">
        <v>1</v>
      </c>
      <c r="D1343" s="32">
        <v>11</v>
      </c>
      <c r="E1343" s="33">
        <v>700500</v>
      </c>
      <c r="F1343" s="30">
        <v>800</v>
      </c>
      <c r="G1343" s="116">
        <f t="shared" si="272"/>
        <v>4536</v>
      </c>
      <c r="H1343" s="116">
        <f t="shared" si="272"/>
        <v>4536</v>
      </c>
      <c r="I1343" s="116">
        <f t="shared" si="272"/>
        <v>0</v>
      </c>
      <c r="J1343" s="135">
        <f t="shared" si="261"/>
        <v>0</v>
      </c>
      <c r="K1343" s="135">
        <f t="shared" si="262"/>
        <v>0</v>
      </c>
    </row>
    <row r="1344" spans="1:11" ht="15" customHeight="1" x14ac:dyDescent="0.2">
      <c r="A1344" s="34" t="s">
        <v>278</v>
      </c>
      <c r="B1344" s="66">
        <v>50</v>
      </c>
      <c r="C1344" s="31">
        <v>1</v>
      </c>
      <c r="D1344" s="32">
        <v>11</v>
      </c>
      <c r="E1344" s="33">
        <v>700500</v>
      </c>
      <c r="F1344" s="30">
        <v>870</v>
      </c>
      <c r="G1344" s="116">
        <v>4536</v>
      </c>
      <c r="H1344" s="116">
        <v>4536</v>
      </c>
      <c r="I1344" s="116"/>
      <c r="J1344" s="135">
        <f t="shared" si="261"/>
        <v>0</v>
      </c>
      <c r="K1344" s="135">
        <f t="shared" si="262"/>
        <v>0</v>
      </c>
    </row>
    <row r="1345" spans="1:11" ht="20.25" customHeight="1" x14ac:dyDescent="0.2">
      <c r="A1345" s="35" t="s">
        <v>5</v>
      </c>
      <c r="B1345" s="66">
        <v>50</v>
      </c>
      <c r="C1345" s="31">
        <v>1</v>
      </c>
      <c r="D1345" s="32">
        <v>13</v>
      </c>
      <c r="E1345" s="33"/>
      <c r="F1345" s="30"/>
      <c r="G1345" s="116">
        <f t="shared" ref="G1345:I1349" si="273">G1346</f>
        <v>2043.9</v>
      </c>
      <c r="H1345" s="116">
        <f t="shared" si="273"/>
        <v>2043.9</v>
      </c>
      <c r="I1345" s="116">
        <f t="shared" si="273"/>
        <v>2043.9</v>
      </c>
      <c r="J1345" s="135">
        <f t="shared" si="261"/>
        <v>100</v>
      </c>
      <c r="K1345" s="135">
        <f t="shared" si="262"/>
        <v>100</v>
      </c>
    </row>
    <row r="1346" spans="1:11" ht="45" customHeight="1" x14ac:dyDescent="0.2">
      <c r="A1346" s="37" t="s">
        <v>29</v>
      </c>
      <c r="B1346" s="66">
        <v>50</v>
      </c>
      <c r="C1346" s="31">
        <v>1</v>
      </c>
      <c r="D1346" s="32">
        <v>13</v>
      </c>
      <c r="E1346" s="33">
        <v>920000</v>
      </c>
      <c r="F1346" s="30"/>
      <c r="G1346" s="116">
        <f t="shared" si="273"/>
        <v>2043.9</v>
      </c>
      <c r="H1346" s="116">
        <f t="shared" si="273"/>
        <v>2043.9</v>
      </c>
      <c r="I1346" s="116">
        <f t="shared" si="273"/>
        <v>2043.9</v>
      </c>
      <c r="J1346" s="135">
        <f t="shared" si="261"/>
        <v>100</v>
      </c>
      <c r="K1346" s="135">
        <f t="shared" si="262"/>
        <v>100</v>
      </c>
    </row>
    <row r="1347" spans="1:11" ht="20.25" customHeight="1" x14ac:dyDescent="0.2">
      <c r="A1347" s="37" t="s">
        <v>63</v>
      </c>
      <c r="B1347" s="66">
        <v>50</v>
      </c>
      <c r="C1347" s="31">
        <v>1</v>
      </c>
      <c r="D1347" s="32">
        <v>13</v>
      </c>
      <c r="E1347" s="33">
        <v>920300</v>
      </c>
      <c r="F1347" s="30"/>
      <c r="G1347" s="116">
        <f t="shared" si="273"/>
        <v>2043.9</v>
      </c>
      <c r="H1347" s="116">
        <f t="shared" si="273"/>
        <v>2043.9</v>
      </c>
      <c r="I1347" s="116">
        <f t="shared" si="273"/>
        <v>2043.9</v>
      </c>
      <c r="J1347" s="135">
        <f t="shared" si="261"/>
        <v>100</v>
      </c>
      <c r="K1347" s="135">
        <f t="shared" si="262"/>
        <v>100</v>
      </c>
    </row>
    <row r="1348" spans="1:11" ht="30" customHeight="1" x14ac:dyDescent="0.2">
      <c r="A1348" s="98" t="s">
        <v>223</v>
      </c>
      <c r="B1348" s="66">
        <v>50</v>
      </c>
      <c r="C1348" s="31">
        <v>1</v>
      </c>
      <c r="D1348" s="32">
        <v>13</v>
      </c>
      <c r="E1348" s="33">
        <v>920300</v>
      </c>
      <c r="F1348" s="30">
        <v>200</v>
      </c>
      <c r="G1348" s="116">
        <f t="shared" si="273"/>
        <v>2043.9</v>
      </c>
      <c r="H1348" s="116">
        <f t="shared" si="273"/>
        <v>2043.9</v>
      </c>
      <c r="I1348" s="116">
        <f t="shared" si="273"/>
        <v>2043.9</v>
      </c>
      <c r="J1348" s="135">
        <f t="shared" si="261"/>
        <v>100</v>
      </c>
      <c r="K1348" s="135">
        <f t="shared" si="262"/>
        <v>100</v>
      </c>
    </row>
    <row r="1349" spans="1:11" ht="31.5" customHeight="1" x14ac:dyDescent="0.2">
      <c r="A1349" s="97" t="s">
        <v>224</v>
      </c>
      <c r="B1349" s="66">
        <v>50</v>
      </c>
      <c r="C1349" s="31">
        <v>1</v>
      </c>
      <c r="D1349" s="32">
        <v>13</v>
      </c>
      <c r="E1349" s="33">
        <v>920300</v>
      </c>
      <c r="F1349" s="30">
        <v>240</v>
      </c>
      <c r="G1349" s="116">
        <f t="shared" si="273"/>
        <v>2043.9</v>
      </c>
      <c r="H1349" s="116">
        <f t="shared" si="273"/>
        <v>2043.9</v>
      </c>
      <c r="I1349" s="116">
        <f t="shared" si="273"/>
        <v>2043.9</v>
      </c>
      <c r="J1349" s="135">
        <f t="shared" si="261"/>
        <v>100</v>
      </c>
      <c r="K1349" s="135">
        <f t="shared" si="262"/>
        <v>100</v>
      </c>
    </row>
    <row r="1350" spans="1:11" ht="37.5" customHeight="1" x14ac:dyDescent="0.2">
      <c r="A1350" s="99" t="s">
        <v>225</v>
      </c>
      <c r="B1350" s="66">
        <v>50</v>
      </c>
      <c r="C1350" s="31">
        <v>1</v>
      </c>
      <c r="D1350" s="32">
        <v>13</v>
      </c>
      <c r="E1350" s="33">
        <v>920300</v>
      </c>
      <c r="F1350" s="30">
        <v>244</v>
      </c>
      <c r="G1350" s="116">
        <v>2043.9</v>
      </c>
      <c r="H1350" s="116">
        <v>2043.9</v>
      </c>
      <c r="I1350" s="116">
        <v>2043.9</v>
      </c>
      <c r="J1350" s="135">
        <f t="shared" si="261"/>
        <v>100</v>
      </c>
      <c r="K1350" s="135">
        <f t="shared" si="262"/>
        <v>100</v>
      </c>
    </row>
    <row r="1351" spans="1:11" x14ac:dyDescent="0.2">
      <c r="A1351" s="54" t="s">
        <v>168</v>
      </c>
      <c r="B1351" s="66">
        <v>50</v>
      </c>
      <c r="C1351" s="31">
        <v>2</v>
      </c>
      <c r="D1351" s="55"/>
      <c r="E1351" s="56"/>
      <c r="F1351" s="57"/>
      <c r="G1351" s="116">
        <f t="shared" ref="G1351:I1355" si="274">G1352</f>
        <v>4771.1000000000004</v>
      </c>
      <c r="H1351" s="116">
        <f t="shared" si="274"/>
        <v>4771.1000000000004</v>
      </c>
      <c r="I1351" s="116">
        <f t="shared" si="274"/>
        <v>4771.1000000000004</v>
      </c>
      <c r="J1351" s="135">
        <f t="shared" si="261"/>
        <v>100</v>
      </c>
      <c r="K1351" s="135">
        <f t="shared" si="262"/>
        <v>100</v>
      </c>
    </row>
    <row r="1352" spans="1:11" ht="25.5" x14ac:dyDescent="0.2">
      <c r="A1352" s="54" t="s">
        <v>169</v>
      </c>
      <c r="B1352" s="66">
        <v>50</v>
      </c>
      <c r="C1352" s="31">
        <v>2</v>
      </c>
      <c r="D1352" s="55">
        <v>3</v>
      </c>
      <c r="E1352" s="56"/>
      <c r="F1352" s="57"/>
      <c r="G1352" s="116">
        <f t="shared" si="274"/>
        <v>4771.1000000000004</v>
      </c>
      <c r="H1352" s="116">
        <f t="shared" si="274"/>
        <v>4771.1000000000004</v>
      </c>
      <c r="I1352" s="116">
        <f t="shared" si="274"/>
        <v>4771.1000000000004</v>
      </c>
      <c r="J1352" s="135">
        <f t="shared" si="261"/>
        <v>100</v>
      </c>
      <c r="K1352" s="135">
        <f t="shared" si="262"/>
        <v>100</v>
      </c>
    </row>
    <row r="1353" spans="1:11" ht="15.75" customHeight="1" x14ac:dyDescent="0.2">
      <c r="A1353" s="54" t="s">
        <v>282</v>
      </c>
      <c r="B1353" s="66">
        <v>50</v>
      </c>
      <c r="C1353" s="31">
        <v>2</v>
      </c>
      <c r="D1353" s="55">
        <v>3</v>
      </c>
      <c r="E1353" s="56">
        <v>10000</v>
      </c>
      <c r="F1353" s="57"/>
      <c r="G1353" s="116">
        <f t="shared" si="274"/>
        <v>4771.1000000000004</v>
      </c>
      <c r="H1353" s="116">
        <f t="shared" si="274"/>
        <v>4771.1000000000004</v>
      </c>
      <c r="I1353" s="116">
        <f t="shared" si="274"/>
        <v>4771.1000000000004</v>
      </c>
      <c r="J1353" s="135">
        <f t="shared" si="261"/>
        <v>100</v>
      </c>
      <c r="K1353" s="135">
        <f t="shared" si="262"/>
        <v>100</v>
      </c>
    </row>
    <row r="1354" spans="1:11" ht="38.25" x14ac:dyDescent="0.2">
      <c r="A1354" s="54" t="s">
        <v>170</v>
      </c>
      <c r="B1354" s="66">
        <v>50</v>
      </c>
      <c r="C1354" s="31">
        <v>2</v>
      </c>
      <c r="D1354" s="55">
        <v>3</v>
      </c>
      <c r="E1354" s="56">
        <v>13600</v>
      </c>
      <c r="F1354" s="57"/>
      <c r="G1354" s="116">
        <f t="shared" si="274"/>
        <v>4771.1000000000004</v>
      </c>
      <c r="H1354" s="116">
        <f t="shared" si="274"/>
        <v>4771.1000000000004</v>
      </c>
      <c r="I1354" s="116">
        <f t="shared" si="274"/>
        <v>4771.1000000000004</v>
      </c>
      <c r="J1354" s="135">
        <f t="shared" si="261"/>
        <v>100</v>
      </c>
      <c r="K1354" s="135">
        <f t="shared" si="262"/>
        <v>100</v>
      </c>
    </row>
    <row r="1355" spans="1:11" x14ac:dyDescent="0.2">
      <c r="A1355" s="29" t="s">
        <v>279</v>
      </c>
      <c r="B1355" s="66">
        <v>50</v>
      </c>
      <c r="C1355" s="31">
        <v>2</v>
      </c>
      <c r="D1355" s="55">
        <v>3</v>
      </c>
      <c r="E1355" s="56">
        <v>13600</v>
      </c>
      <c r="F1355" s="57">
        <v>500</v>
      </c>
      <c r="G1355" s="116">
        <f t="shared" si="274"/>
        <v>4771.1000000000004</v>
      </c>
      <c r="H1355" s="116">
        <f t="shared" si="274"/>
        <v>4771.1000000000004</v>
      </c>
      <c r="I1355" s="116">
        <f t="shared" si="274"/>
        <v>4771.1000000000004</v>
      </c>
      <c r="J1355" s="135">
        <f t="shared" si="261"/>
        <v>100</v>
      </c>
      <c r="K1355" s="135">
        <f t="shared" si="262"/>
        <v>100</v>
      </c>
    </row>
    <row r="1356" spans="1:11" x14ac:dyDescent="0.2">
      <c r="A1356" s="54" t="s">
        <v>280</v>
      </c>
      <c r="B1356" s="66">
        <v>50</v>
      </c>
      <c r="C1356" s="31">
        <v>2</v>
      </c>
      <c r="D1356" s="55">
        <v>3</v>
      </c>
      <c r="E1356" s="56">
        <v>13600</v>
      </c>
      <c r="F1356" s="57">
        <v>530</v>
      </c>
      <c r="G1356" s="116">
        <v>4771.1000000000004</v>
      </c>
      <c r="H1356" s="116">
        <v>4771.1000000000004</v>
      </c>
      <c r="I1356" s="116">
        <v>4771.1000000000004</v>
      </c>
      <c r="J1356" s="135">
        <f t="shared" si="261"/>
        <v>100</v>
      </c>
      <c r="K1356" s="135">
        <f t="shared" si="262"/>
        <v>100</v>
      </c>
    </row>
    <row r="1357" spans="1:11" ht="25.5" x14ac:dyDescent="0.2">
      <c r="A1357" s="54" t="s">
        <v>6</v>
      </c>
      <c r="B1357" s="66">
        <v>50</v>
      </c>
      <c r="C1357" s="31">
        <v>3</v>
      </c>
      <c r="D1357" s="55"/>
      <c r="E1357" s="56"/>
      <c r="F1357" s="57"/>
      <c r="G1357" s="116">
        <f>G1358+G1364</f>
        <v>2676</v>
      </c>
      <c r="H1357" s="116">
        <f>H1358+H1364</f>
        <v>1419</v>
      </c>
      <c r="I1357" s="116">
        <f>I1358+I1364</f>
        <v>1419</v>
      </c>
      <c r="J1357" s="135">
        <f t="shared" ref="J1357:J1420" si="275">I1357/G1357*100</f>
        <v>53.026905829596416</v>
      </c>
      <c r="K1357" s="135">
        <f t="shared" ref="K1357:K1420" si="276">I1357/H1357*100</f>
        <v>100</v>
      </c>
    </row>
    <row r="1358" spans="1:11" ht="17.25" customHeight="1" x14ac:dyDescent="0.2">
      <c r="A1358" s="54" t="s">
        <v>327</v>
      </c>
      <c r="B1358" s="66">
        <v>50</v>
      </c>
      <c r="C1358" s="31">
        <v>3</v>
      </c>
      <c r="D1358" s="55">
        <v>4</v>
      </c>
      <c r="E1358" s="56"/>
      <c r="F1358" s="57"/>
      <c r="G1358" s="116">
        <f t="shared" ref="G1358:I1362" si="277">G1359</f>
        <v>619</v>
      </c>
      <c r="H1358" s="116">
        <f t="shared" si="277"/>
        <v>619</v>
      </c>
      <c r="I1358" s="116">
        <f t="shared" si="277"/>
        <v>619</v>
      </c>
      <c r="J1358" s="135">
        <f t="shared" si="275"/>
        <v>100</v>
      </c>
      <c r="K1358" s="135">
        <f t="shared" si="276"/>
        <v>100</v>
      </c>
    </row>
    <row r="1359" spans="1:11" ht="25.5" x14ac:dyDescent="0.2">
      <c r="A1359" s="54" t="s">
        <v>282</v>
      </c>
      <c r="B1359" s="66">
        <v>50</v>
      </c>
      <c r="C1359" s="31">
        <v>3</v>
      </c>
      <c r="D1359" s="55">
        <v>4</v>
      </c>
      <c r="E1359" s="56">
        <v>10000</v>
      </c>
      <c r="F1359" s="57"/>
      <c r="G1359" s="116">
        <f t="shared" si="277"/>
        <v>619</v>
      </c>
      <c r="H1359" s="116">
        <f t="shared" si="277"/>
        <v>619</v>
      </c>
      <c r="I1359" s="116">
        <f t="shared" si="277"/>
        <v>619</v>
      </c>
      <c r="J1359" s="135">
        <f t="shared" si="275"/>
        <v>100</v>
      </c>
      <c r="K1359" s="135">
        <f t="shared" si="276"/>
        <v>100</v>
      </c>
    </row>
    <row r="1360" spans="1:11" ht="25.5" x14ac:dyDescent="0.2">
      <c r="A1360" s="29" t="s">
        <v>55</v>
      </c>
      <c r="B1360" s="66">
        <v>50</v>
      </c>
      <c r="C1360" s="31">
        <v>3</v>
      </c>
      <c r="D1360" s="32">
        <v>4</v>
      </c>
      <c r="E1360" s="33">
        <v>13800</v>
      </c>
      <c r="F1360" s="30"/>
      <c r="G1360" s="116">
        <f t="shared" si="277"/>
        <v>619</v>
      </c>
      <c r="H1360" s="116">
        <f t="shared" si="277"/>
        <v>619</v>
      </c>
      <c r="I1360" s="116">
        <f t="shared" si="277"/>
        <v>619</v>
      </c>
      <c r="J1360" s="135">
        <f t="shared" si="275"/>
        <v>100</v>
      </c>
      <c r="K1360" s="135">
        <f t="shared" si="276"/>
        <v>100</v>
      </c>
    </row>
    <row r="1361" spans="1:11" ht="51" x14ac:dyDescent="0.2">
      <c r="A1361" s="29" t="s">
        <v>281</v>
      </c>
      <c r="B1361" s="66">
        <v>50</v>
      </c>
      <c r="C1361" s="31">
        <v>3</v>
      </c>
      <c r="D1361" s="32">
        <v>4</v>
      </c>
      <c r="E1361" s="33">
        <v>13801</v>
      </c>
      <c r="F1361" s="30"/>
      <c r="G1361" s="116">
        <f t="shared" si="277"/>
        <v>619</v>
      </c>
      <c r="H1361" s="116">
        <f t="shared" si="277"/>
        <v>619</v>
      </c>
      <c r="I1361" s="116">
        <f t="shared" si="277"/>
        <v>619</v>
      </c>
      <c r="J1361" s="135">
        <f t="shared" si="275"/>
        <v>100</v>
      </c>
      <c r="K1361" s="135">
        <f t="shared" si="276"/>
        <v>100</v>
      </c>
    </row>
    <row r="1362" spans="1:11" x14ac:dyDescent="0.2">
      <c r="A1362" s="29" t="s">
        <v>279</v>
      </c>
      <c r="B1362" s="66">
        <v>50</v>
      </c>
      <c r="C1362" s="31">
        <v>3</v>
      </c>
      <c r="D1362" s="32">
        <v>4</v>
      </c>
      <c r="E1362" s="33">
        <v>13801</v>
      </c>
      <c r="F1362" s="30">
        <v>500</v>
      </c>
      <c r="G1362" s="116">
        <f t="shared" si="277"/>
        <v>619</v>
      </c>
      <c r="H1362" s="116">
        <f t="shared" si="277"/>
        <v>619</v>
      </c>
      <c r="I1362" s="116">
        <f t="shared" si="277"/>
        <v>619</v>
      </c>
      <c r="J1362" s="135">
        <f t="shared" si="275"/>
        <v>100</v>
      </c>
      <c r="K1362" s="135">
        <f t="shared" si="276"/>
        <v>100</v>
      </c>
    </row>
    <row r="1363" spans="1:11" x14ac:dyDescent="0.2">
      <c r="A1363" s="54" t="s">
        <v>280</v>
      </c>
      <c r="B1363" s="66">
        <v>50</v>
      </c>
      <c r="C1363" s="31">
        <v>3</v>
      </c>
      <c r="D1363" s="32">
        <v>4</v>
      </c>
      <c r="E1363" s="33">
        <v>13801</v>
      </c>
      <c r="F1363" s="57">
        <v>530</v>
      </c>
      <c r="G1363" s="116">
        <v>619</v>
      </c>
      <c r="H1363" s="116">
        <v>619</v>
      </c>
      <c r="I1363" s="116">
        <v>619</v>
      </c>
      <c r="J1363" s="135">
        <f t="shared" si="275"/>
        <v>100</v>
      </c>
      <c r="K1363" s="135">
        <f t="shared" si="276"/>
        <v>100</v>
      </c>
    </row>
    <row r="1364" spans="1:11" ht="51" x14ac:dyDescent="0.2">
      <c r="A1364" s="97" t="s">
        <v>243</v>
      </c>
      <c r="B1364" s="66">
        <v>50</v>
      </c>
      <c r="C1364" s="31">
        <v>3</v>
      </c>
      <c r="D1364" s="32">
        <v>9</v>
      </c>
      <c r="E1364" s="33"/>
      <c r="F1364" s="30"/>
      <c r="G1364" s="116">
        <f t="shared" ref="G1364:I1367" si="278">G1365</f>
        <v>2057</v>
      </c>
      <c r="H1364" s="116">
        <f t="shared" si="278"/>
        <v>800</v>
      </c>
      <c r="I1364" s="116">
        <f t="shared" si="278"/>
        <v>800</v>
      </c>
      <c r="J1364" s="135">
        <f t="shared" si="275"/>
        <v>38.891589693728726</v>
      </c>
      <c r="K1364" s="135">
        <f t="shared" si="276"/>
        <v>100</v>
      </c>
    </row>
    <row r="1365" spans="1:11" ht="25.5" x14ac:dyDescent="0.2">
      <c r="A1365" s="97" t="s">
        <v>9</v>
      </c>
      <c r="B1365" s="66">
        <v>50</v>
      </c>
      <c r="C1365" s="31">
        <v>3</v>
      </c>
      <c r="D1365" s="32">
        <v>9</v>
      </c>
      <c r="E1365" s="33">
        <v>7950000</v>
      </c>
      <c r="F1365" s="30"/>
      <c r="G1365" s="116">
        <f t="shared" si="278"/>
        <v>2057</v>
      </c>
      <c r="H1365" s="116">
        <f t="shared" si="278"/>
        <v>800</v>
      </c>
      <c r="I1365" s="116">
        <f t="shared" si="278"/>
        <v>800</v>
      </c>
      <c r="J1365" s="135">
        <f t="shared" si="275"/>
        <v>38.891589693728726</v>
      </c>
      <c r="K1365" s="135">
        <f t="shared" si="276"/>
        <v>100</v>
      </c>
    </row>
    <row r="1366" spans="1:11" ht="51" x14ac:dyDescent="0.2">
      <c r="A1366" s="74" t="s">
        <v>309</v>
      </c>
      <c r="B1366" s="66">
        <v>50</v>
      </c>
      <c r="C1366" s="31">
        <v>3</v>
      </c>
      <c r="D1366" s="32">
        <v>9</v>
      </c>
      <c r="E1366" s="33">
        <v>7950000</v>
      </c>
      <c r="F1366" s="30"/>
      <c r="G1366" s="116">
        <f t="shared" si="278"/>
        <v>2057</v>
      </c>
      <c r="H1366" s="116">
        <f t="shared" si="278"/>
        <v>800</v>
      </c>
      <c r="I1366" s="116">
        <f t="shared" si="278"/>
        <v>800</v>
      </c>
      <c r="J1366" s="135">
        <f t="shared" si="275"/>
        <v>38.891589693728726</v>
      </c>
      <c r="K1366" s="135">
        <f t="shared" si="276"/>
        <v>100</v>
      </c>
    </row>
    <row r="1367" spans="1:11" x14ac:dyDescent="0.2">
      <c r="A1367" s="98" t="s">
        <v>279</v>
      </c>
      <c r="B1367" s="66">
        <v>50</v>
      </c>
      <c r="C1367" s="31">
        <v>3</v>
      </c>
      <c r="D1367" s="32">
        <v>9</v>
      </c>
      <c r="E1367" s="33">
        <v>7950000</v>
      </c>
      <c r="F1367" s="30">
        <v>500</v>
      </c>
      <c r="G1367" s="116">
        <f t="shared" si="278"/>
        <v>2057</v>
      </c>
      <c r="H1367" s="116">
        <f t="shared" si="278"/>
        <v>800</v>
      </c>
      <c r="I1367" s="116">
        <f t="shared" si="278"/>
        <v>800</v>
      </c>
      <c r="J1367" s="135">
        <f t="shared" si="275"/>
        <v>38.891589693728726</v>
      </c>
      <c r="K1367" s="135">
        <f t="shared" si="276"/>
        <v>100</v>
      </c>
    </row>
    <row r="1368" spans="1:11" x14ac:dyDescent="0.2">
      <c r="A1368" s="65" t="s">
        <v>18</v>
      </c>
      <c r="B1368" s="66">
        <v>50</v>
      </c>
      <c r="C1368" s="31">
        <v>3</v>
      </c>
      <c r="D1368" s="32">
        <v>9</v>
      </c>
      <c r="E1368" s="33">
        <v>7950000</v>
      </c>
      <c r="F1368" s="30">
        <v>540</v>
      </c>
      <c r="G1368" s="116">
        <v>2057</v>
      </c>
      <c r="H1368" s="116">
        <v>800</v>
      </c>
      <c r="I1368" s="116">
        <v>800</v>
      </c>
      <c r="J1368" s="135">
        <f t="shared" si="275"/>
        <v>38.891589693728726</v>
      </c>
      <c r="K1368" s="135">
        <f t="shared" si="276"/>
        <v>100</v>
      </c>
    </row>
    <row r="1369" spans="1:11" x14ac:dyDescent="0.2">
      <c r="A1369" s="29" t="s">
        <v>38</v>
      </c>
      <c r="B1369" s="36">
        <v>50</v>
      </c>
      <c r="C1369" s="31">
        <v>4</v>
      </c>
      <c r="D1369" s="32"/>
      <c r="E1369" s="33"/>
      <c r="F1369" s="30"/>
      <c r="G1369" s="116">
        <f>G1370+G1378+G1384</f>
        <v>74053</v>
      </c>
      <c r="H1369" s="116">
        <f>H1370+H1378+H1384</f>
        <v>86124.4</v>
      </c>
      <c r="I1369" s="116">
        <f>I1370+I1378+I1384</f>
        <v>39056.700000000004</v>
      </c>
      <c r="J1369" s="135">
        <f t="shared" si="275"/>
        <v>52.741549970966751</v>
      </c>
      <c r="K1369" s="135">
        <f t="shared" si="276"/>
        <v>45.349169341092662</v>
      </c>
    </row>
    <row r="1370" spans="1:11" x14ac:dyDescent="0.2">
      <c r="A1370" s="29" t="s">
        <v>349</v>
      </c>
      <c r="B1370" s="36">
        <v>50</v>
      </c>
      <c r="C1370" s="31">
        <v>4</v>
      </c>
      <c r="D1370" s="32">
        <v>1</v>
      </c>
      <c r="E1370" s="33"/>
      <c r="F1370" s="30"/>
      <c r="G1370" s="116">
        <f t="shared" ref="G1370:I1371" si="279">G1371</f>
        <v>7552.9</v>
      </c>
      <c r="H1370" s="116">
        <f t="shared" si="279"/>
        <v>12169.7</v>
      </c>
      <c r="I1370" s="116">
        <f t="shared" si="279"/>
        <v>2029</v>
      </c>
      <c r="J1370" s="135">
        <f t="shared" si="275"/>
        <v>26.863853619139672</v>
      </c>
      <c r="K1370" s="135">
        <f t="shared" si="276"/>
        <v>16.672555609423405</v>
      </c>
    </row>
    <row r="1371" spans="1:11" x14ac:dyDescent="0.2">
      <c r="A1371" s="120" t="s">
        <v>49</v>
      </c>
      <c r="B1371" s="36">
        <v>50</v>
      </c>
      <c r="C1371" s="31">
        <v>4</v>
      </c>
      <c r="D1371" s="32">
        <v>1</v>
      </c>
      <c r="E1371" s="121">
        <v>5220000</v>
      </c>
      <c r="F1371" s="121"/>
      <c r="G1371" s="116">
        <f t="shared" si="279"/>
        <v>7552.9</v>
      </c>
      <c r="H1371" s="116">
        <f t="shared" si="279"/>
        <v>12169.7</v>
      </c>
      <c r="I1371" s="116">
        <f t="shared" si="279"/>
        <v>2029</v>
      </c>
      <c r="J1371" s="135">
        <f t="shared" si="275"/>
        <v>26.863853619139672</v>
      </c>
      <c r="K1371" s="135">
        <f t="shared" si="276"/>
        <v>16.672555609423405</v>
      </c>
    </row>
    <row r="1372" spans="1:11" ht="25.5" x14ac:dyDescent="0.2">
      <c r="A1372" s="29" t="s">
        <v>350</v>
      </c>
      <c r="B1372" s="36">
        <v>50</v>
      </c>
      <c r="C1372" s="31">
        <v>4</v>
      </c>
      <c r="D1372" s="32">
        <v>1</v>
      </c>
      <c r="E1372" s="33">
        <v>5224500</v>
      </c>
      <c r="F1372" s="121"/>
      <c r="G1372" s="116">
        <f>G1373+G1376</f>
        <v>7552.9</v>
      </c>
      <c r="H1372" s="116">
        <f>H1373+H1376</f>
        <v>12169.7</v>
      </c>
      <c r="I1372" s="116">
        <f>I1373+I1376</f>
        <v>2029</v>
      </c>
      <c r="J1372" s="135">
        <f t="shared" si="275"/>
        <v>26.863853619139672</v>
      </c>
      <c r="K1372" s="135">
        <f t="shared" si="276"/>
        <v>16.672555609423405</v>
      </c>
    </row>
    <row r="1373" spans="1:11" ht="25.5" x14ac:dyDescent="0.2">
      <c r="A1373" s="98" t="s">
        <v>223</v>
      </c>
      <c r="B1373" s="66">
        <v>50</v>
      </c>
      <c r="C1373" s="31">
        <v>4</v>
      </c>
      <c r="D1373" s="32">
        <v>1</v>
      </c>
      <c r="E1373" s="33">
        <v>5224500</v>
      </c>
      <c r="F1373" s="30">
        <v>200</v>
      </c>
      <c r="G1373" s="116">
        <f t="shared" ref="G1373:I1374" si="280">G1374</f>
        <v>5822.9</v>
      </c>
      <c r="H1373" s="116">
        <f t="shared" si="280"/>
        <v>10140.700000000001</v>
      </c>
      <c r="I1373" s="116">
        <f t="shared" si="280"/>
        <v>0</v>
      </c>
      <c r="J1373" s="135">
        <f t="shared" si="275"/>
        <v>0</v>
      </c>
      <c r="K1373" s="135">
        <f t="shared" si="276"/>
        <v>0</v>
      </c>
    </row>
    <row r="1374" spans="1:11" ht="25.5" x14ac:dyDescent="0.2">
      <c r="A1374" s="97" t="s">
        <v>224</v>
      </c>
      <c r="B1374" s="66">
        <v>50</v>
      </c>
      <c r="C1374" s="31">
        <v>4</v>
      </c>
      <c r="D1374" s="32">
        <v>1</v>
      </c>
      <c r="E1374" s="33">
        <v>5224500</v>
      </c>
      <c r="F1374" s="30">
        <v>240</v>
      </c>
      <c r="G1374" s="116">
        <f t="shared" si="280"/>
        <v>5822.9</v>
      </c>
      <c r="H1374" s="116">
        <f t="shared" si="280"/>
        <v>10140.700000000001</v>
      </c>
      <c r="I1374" s="116">
        <f t="shared" si="280"/>
        <v>0</v>
      </c>
      <c r="J1374" s="135">
        <f t="shared" si="275"/>
        <v>0</v>
      </c>
      <c r="K1374" s="135">
        <f t="shared" si="276"/>
        <v>0</v>
      </c>
    </row>
    <row r="1375" spans="1:11" ht="25.5" x14ac:dyDescent="0.2">
      <c r="A1375" s="99" t="s">
        <v>225</v>
      </c>
      <c r="B1375" s="66">
        <v>50</v>
      </c>
      <c r="C1375" s="31">
        <v>4</v>
      </c>
      <c r="D1375" s="32">
        <v>1</v>
      </c>
      <c r="E1375" s="33">
        <v>5224500</v>
      </c>
      <c r="F1375" s="30">
        <v>244</v>
      </c>
      <c r="G1375" s="116">
        <f>5917.5-94.6</f>
        <v>5822.9</v>
      </c>
      <c r="H1375" s="116">
        <v>10140.700000000001</v>
      </c>
      <c r="I1375" s="116"/>
      <c r="J1375" s="135">
        <f t="shared" si="275"/>
        <v>0</v>
      </c>
      <c r="K1375" s="135">
        <f t="shared" si="276"/>
        <v>0</v>
      </c>
    </row>
    <row r="1376" spans="1:11" x14ac:dyDescent="0.2">
      <c r="A1376" s="98" t="s">
        <v>279</v>
      </c>
      <c r="B1376" s="66">
        <v>50</v>
      </c>
      <c r="C1376" s="31">
        <v>4</v>
      </c>
      <c r="D1376" s="32">
        <v>1</v>
      </c>
      <c r="E1376" s="33">
        <v>5224500</v>
      </c>
      <c r="F1376" s="30">
        <v>500</v>
      </c>
      <c r="G1376" s="116">
        <f>G1377</f>
        <v>1730</v>
      </c>
      <c r="H1376" s="116">
        <f>H1377</f>
        <v>2029</v>
      </c>
      <c r="I1376" s="116">
        <f>I1377</f>
        <v>2029</v>
      </c>
      <c r="J1376" s="135">
        <f t="shared" si="275"/>
        <v>117.28323699421965</v>
      </c>
      <c r="K1376" s="135">
        <f t="shared" si="276"/>
        <v>100</v>
      </c>
    </row>
    <row r="1377" spans="1:11" x14ac:dyDescent="0.2">
      <c r="A1377" s="65" t="s">
        <v>18</v>
      </c>
      <c r="B1377" s="66">
        <v>50</v>
      </c>
      <c r="C1377" s="31">
        <v>4</v>
      </c>
      <c r="D1377" s="32">
        <v>1</v>
      </c>
      <c r="E1377" s="33">
        <v>5224500</v>
      </c>
      <c r="F1377" s="30">
        <v>540</v>
      </c>
      <c r="G1377" s="116">
        <f>1635.4+94.6</f>
        <v>1730</v>
      </c>
      <c r="H1377" s="116">
        <v>2029</v>
      </c>
      <c r="I1377" s="116">
        <v>2029</v>
      </c>
      <c r="J1377" s="135">
        <f t="shared" si="275"/>
        <v>117.28323699421965</v>
      </c>
      <c r="K1377" s="135">
        <f t="shared" si="276"/>
        <v>100</v>
      </c>
    </row>
    <row r="1378" spans="1:11" x14ac:dyDescent="0.2">
      <c r="A1378" s="29" t="s">
        <v>186</v>
      </c>
      <c r="B1378" s="36">
        <v>50</v>
      </c>
      <c r="C1378" s="31">
        <v>4</v>
      </c>
      <c r="D1378" s="32">
        <v>9</v>
      </c>
      <c r="E1378" s="33"/>
      <c r="F1378" s="30"/>
      <c r="G1378" s="116">
        <f>G1379</f>
        <v>62161.3</v>
      </c>
      <c r="H1378" s="116">
        <f>H1379</f>
        <v>62161.3</v>
      </c>
      <c r="I1378" s="116">
        <f>I1379</f>
        <v>32688.9</v>
      </c>
      <c r="J1378" s="135">
        <f t="shared" si="275"/>
        <v>52.587220666234458</v>
      </c>
      <c r="K1378" s="135">
        <f t="shared" si="276"/>
        <v>52.587220666234458</v>
      </c>
    </row>
    <row r="1379" spans="1:11" x14ac:dyDescent="0.2">
      <c r="A1379" s="29" t="s">
        <v>49</v>
      </c>
      <c r="B1379" s="36">
        <v>50</v>
      </c>
      <c r="C1379" s="31">
        <v>4</v>
      </c>
      <c r="D1379" s="32">
        <v>9</v>
      </c>
      <c r="E1379" s="33">
        <v>5220000</v>
      </c>
      <c r="F1379" s="30"/>
      <c r="G1379" s="116">
        <f t="shared" ref="G1379:I1382" si="281">G1380</f>
        <v>62161.3</v>
      </c>
      <c r="H1379" s="116">
        <f t="shared" si="281"/>
        <v>62161.3</v>
      </c>
      <c r="I1379" s="116">
        <f t="shared" si="281"/>
        <v>32688.9</v>
      </c>
      <c r="J1379" s="135">
        <f t="shared" si="275"/>
        <v>52.587220666234458</v>
      </c>
      <c r="K1379" s="135">
        <f t="shared" si="276"/>
        <v>52.587220666234458</v>
      </c>
    </row>
    <row r="1380" spans="1:11" ht="38.25" x14ac:dyDescent="0.2">
      <c r="A1380" s="29" t="s">
        <v>187</v>
      </c>
      <c r="B1380" s="36">
        <v>50</v>
      </c>
      <c r="C1380" s="31">
        <v>4</v>
      </c>
      <c r="D1380" s="32">
        <v>9</v>
      </c>
      <c r="E1380" s="33">
        <v>5226100</v>
      </c>
      <c r="F1380" s="30"/>
      <c r="G1380" s="116">
        <f t="shared" si="281"/>
        <v>62161.3</v>
      </c>
      <c r="H1380" s="116">
        <f t="shared" si="281"/>
        <v>62161.3</v>
      </c>
      <c r="I1380" s="116">
        <f t="shared" si="281"/>
        <v>32688.9</v>
      </c>
      <c r="J1380" s="135">
        <f t="shared" si="275"/>
        <v>52.587220666234458</v>
      </c>
      <c r="K1380" s="135">
        <f t="shared" si="276"/>
        <v>52.587220666234458</v>
      </c>
    </row>
    <row r="1381" spans="1:11" x14ac:dyDescent="0.2">
      <c r="A1381" s="29" t="s">
        <v>162</v>
      </c>
      <c r="B1381" s="36">
        <v>50</v>
      </c>
      <c r="C1381" s="31">
        <v>4</v>
      </c>
      <c r="D1381" s="32">
        <v>9</v>
      </c>
      <c r="E1381" s="33">
        <v>5226105</v>
      </c>
      <c r="F1381" s="30"/>
      <c r="G1381" s="116">
        <f t="shared" si="281"/>
        <v>62161.3</v>
      </c>
      <c r="H1381" s="116">
        <f t="shared" si="281"/>
        <v>62161.3</v>
      </c>
      <c r="I1381" s="116">
        <f t="shared" si="281"/>
        <v>32688.9</v>
      </c>
      <c r="J1381" s="135">
        <f t="shared" si="275"/>
        <v>52.587220666234458</v>
      </c>
      <c r="K1381" s="135">
        <f t="shared" si="276"/>
        <v>52.587220666234458</v>
      </c>
    </row>
    <row r="1382" spans="1:11" x14ac:dyDescent="0.2">
      <c r="A1382" s="98" t="s">
        <v>279</v>
      </c>
      <c r="B1382" s="57">
        <v>50</v>
      </c>
      <c r="C1382" s="31">
        <v>4</v>
      </c>
      <c r="D1382" s="32">
        <v>9</v>
      </c>
      <c r="E1382" s="33">
        <v>5226105</v>
      </c>
      <c r="F1382" s="30">
        <v>500</v>
      </c>
      <c r="G1382" s="116">
        <f t="shared" si="281"/>
        <v>62161.3</v>
      </c>
      <c r="H1382" s="116">
        <f t="shared" si="281"/>
        <v>62161.3</v>
      </c>
      <c r="I1382" s="116">
        <f t="shared" si="281"/>
        <v>32688.9</v>
      </c>
      <c r="J1382" s="135">
        <f t="shared" si="275"/>
        <v>52.587220666234458</v>
      </c>
      <c r="K1382" s="135">
        <f t="shared" si="276"/>
        <v>52.587220666234458</v>
      </c>
    </row>
    <row r="1383" spans="1:11" ht="51" x14ac:dyDescent="0.2">
      <c r="A1383" s="97" t="s">
        <v>344</v>
      </c>
      <c r="B1383" s="57">
        <v>50</v>
      </c>
      <c r="C1383" s="31">
        <v>4</v>
      </c>
      <c r="D1383" s="32">
        <v>9</v>
      </c>
      <c r="E1383" s="33">
        <v>5226105</v>
      </c>
      <c r="F1383" s="30">
        <v>521</v>
      </c>
      <c r="G1383" s="116">
        <v>62161.3</v>
      </c>
      <c r="H1383" s="116">
        <v>62161.3</v>
      </c>
      <c r="I1383" s="116">
        <v>32688.9</v>
      </c>
      <c r="J1383" s="135">
        <f t="shared" si="275"/>
        <v>52.587220666234458</v>
      </c>
      <c r="K1383" s="135">
        <f t="shared" si="276"/>
        <v>52.587220666234458</v>
      </c>
    </row>
    <row r="1384" spans="1:11" ht="25.5" x14ac:dyDescent="0.2">
      <c r="A1384" s="120" t="s">
        <v>83</v>
      </c>
      <c r="B1384" s="57">
        <v>50</v>
      </c>
      <c r="C1384" s="122">
        <v>4</v>
      </c>
      <c r="D1384" s="123">
        <v>12</v>
      </c>
      <c r="E1384" s="121"/>
      <c r="F1384" s="121"/>
      <c r="G1384" s="116">
        <f>G1385+G1390</f>
        <v>4338.8</v>
      </c>
      <c r="H1384" s="116">
        <f>H1385+H1390</f>
        <v>11793.400000000001</v>
      </c>
      <c r="I1384" s="116">
        <f>I1385+I1390</f>
        <v>4338.8</v>
      </c>
      <c r="J1384" s="135">
        <f t="shared" si="275"/>
        <v>100</v>
      </c>
      <c r="K1384" s="135">
        <f t="shared" si="276"/>
        <v>36.79006902165618</v>
      </c>
    </row>
    <row r="1385" spans="1:11" ht="51" x14ac:dyDescent="0.2">
      <c r="A1385" s="35" t="s">
        <v>70</v>
      </c>
      <c r="B1385" s="30">
        <v>50</v>
      </c>
      <c r="C1385" s="122">
        <v>4</v>
      </c>
      <c r="D1385" s="123">
        <v>12</v>
      </c>
      <c r="E1385" s="33">
        <v>900000</v>
      </c>
      <c r="F1385" s="121"/>
      <c r="G1385" s="116">
        <f t="shared" ref="G1385:I1388" si="282">G1386</f>
        <v>0</v>
      </c>
      <c r="H1385" s="116">
        <f t="shared" si="282"/>
        <v>7454.6</v>
      </c>
      <c r="I1385" s="116">
        <f t="shared" si="282"/>
        <v>0</v>
      </c>
      <c r="J1385" s="135">
        <v>0</v>
      </c>
      <c r="K1385" s="135">
        <f t="shared" si="276"/>
        <v>0</v>
      </c>
    </row>
    <row r="1386" spans="1:11" ht="38.25" x14ac:dyDescent="0.2">
      <c r="A1386" s="37" t="s">
        <v>29</v>
      </c>
      <c r="B1386" s="30">
        <v>50</v>
      </c>
      <c r="C1386" s="122">
        <v>4</v>
      </c>
      <c r="D1386" s="123">
        <v>12</v>
      </c>
      <c r="E1386" s="33">
        <v>920000</v>
      </c>
      <c r="F1386" s="121"/>
      <c r="G1386" s="116">
        <f t="shared" si="282"/>
        <v>0</v>
      </c>
      <c r="H1386" s="116">
        <f t="shared" si="282"/>
        <v>7454.6</v>
      </c>
      <c r="I1386" s="116">
        <f t="shared" si="282"/>
        <v>0</v>
      </c>
      <c r="J1386" s="135">
        <v>0</v>
      </c>
      <c r="K1386" s="135">
        <f t="shared" si="276"/>
        <v>0</v>
      </c>
    </row>
    <row r="1387" spans="1:11" ht="51" x14ac:dyDescent="0.2">
      <c r="A1387" s="120" t="s">
        <v>386</v>
      </c>
      <c r="B1387" s="30">
        <v>50</v>
      </c>
      <c r="C1387" s="122">
        <v>4</v>
      </c>
      <c r="D1387" s="123">
        <v>12</v>
      </c>
      <c r="E1387" s="33">
        <v>923400</v>
      </c>
      <c r="F1387" s="121"/>
      <c r="G1387" s="116">
        <f t="shared" si="282"/>
        <v>0</v>
      </c>
      <c r="H1387" s="116">
        <f t="shared" si="282"/>
        <v>7454.6</v>
      </c>
      <c r="I1387" s="116">
        <f t="shared" si="282"/>
        <v>0</v>
      </c>
      <c r="J1387" s="135">
        <v>0</v>
      </c>
      <c r="K1387" s="135">
        <f t="shared" si="276"/>
        <v>0</v>
      </c>
    </row>
    <row r="1388" spans="1:11" x14ac:dyDescent="0.2">
      <c r="A1388" s="98" t="s">
        <v>279</v>
      </c>
      <c r="B1388" s="57">
        <v>50</v>
      </c>
      <c r="C1388" s="122">
        <v>4</v>
      </c>
      <c r="D1388" s="123">
        <v>12</v>
      </c>
      <c r="E1388" s="33">
        <v>923400</v>
      </c>
      <c r="F1388" s="30">
        <v>500</v>
      </c>
      <c r="G1388" s="116">
        <f t="shared" si="282"/>
        <v>0</v>
      </c>
      <c r="H1388" s="116">
        <f t="shared" si="282"/>
        <v>7454.6</v>
      </c>
      <c r="I1388" s="116">
        <f t="shared" si="282"/>
        <v>0</v>
      </c>
      <c r="J1388" s="135">
        <v>0</v>
      </c>
      <c r="K1388" s="135">
        <f t="shared" si="276"/>
        <v>0</v>
      </c>
    </row>
    <row r="1389" spans="1:11" ht="51" x14ac:dyDescent="0.2">
      <c r="A1389" s="97" t="s">
        <v>344</v>
      </c>
      <c r="B1389" s="57">
        <v>50</v>
      </c>
      <c r="C1389" s="122">
        <v>4</v>
      </c>
      <c r="D1389" s="123">
        <v>12</v>
      </c>
      <c r="E1389" s="33">
        <v>923400</v>
      </c>
      <c r="F1389" s="30">
        <v>521</v>
      </c>
      <c r="G1389" s="116"/>
      <c r="H1389" s="116">
        <v>7454.6</v>
      </c>
      <c r="I1389" s="116"/>
      <c r="J1389" s="135">
        <v>0</v>
      </c>
      <c r="K1389" s="135">
        <f t="shared" si="276"/>
        <v>0</v>
      </c>
    </row>
    <row r="1390" spans="1:11" x14ac:dyDescent="0.2">
      <c r="A1390" s="120" t="s">
        <v>49</v>
      </c>
      <c r="B1390" s="57">
        <v>50</v>
      </c>
      <c r="C1390" s="31">
        <v>4</v>
      </c>
      <c r="D1390" s="32">
        <v>12</v>
      </c>
      <c r="E1390" s="121">
        <v>5220000</v>
      </c>
      <c r="F1390" s="30"/>
      <c r="G1390" s="116">
        <f t="shared" ref="G1390:I1392" si="283">G1391</f>
        <v>4338.8</v>
      </c>
      <c r="H1390" s="116">
        <f t="shared" si="283"/>
        <v>4338.8</v>
      </c>
      <c r="I1390" s="116">
        <f t="shared" si="283"/>
        <v>4338.8</v>
      </c>
      <c r="J1390" s="135">
        <f t="shared" si="275"/>
        <v>100</v>
      </c>
      <c r="K1390" s="135">
        <f t="shared" si="276"/>
        <v>100</v>
      </c>
    </row>
    <row r="1391" spans="1:11" ht="63.75" x14ac:dyDescent="0.2">
      <c r="A1391" s="120" t="s">
        <v>343</v>
      </c>
      <c r="B1391" s="57">
        <v>50</v>
      </c>
      <c r="C1391" s="122">
        <v>4</v>
      </c>
      <c r="D1391" s="123">
        <v>12</v>
      </c>
      <c r="E1391" s="121">
        <v>5226300</v>
      </c>
      <c r="F1391" s="121"/>
      <c r="G1391" s="116">
        <f t="shared" si="283"/>
        <v>4338.8</v>
      </c>
      <c r="H1391" s="116">
        <f t="shared" si="283"/>
        <v>4338.8</v>
      </c>
      <c r="I1391" s="116">
        <f t="shared" si="283"/>
        <v>4338.8</v>
      </c>
      <c r="J1391" s="135">
        <f t="shared" si="275"/>
        <v>100</v>
      </c>
      <c r="K1391" s="135">
        <f t="shared" si="276"/>
        <v>100</v>
      </c>
    </row>
    <row r="1392" spans="1:11" x14ac:dyDescent="0.2">
      <c r="A1392" s="98" t="s">
        <v>279</v>
      </c>
      <c r="B1392" s="57">
        <v>50</v>
      </c>
      <c r="C1392" s="122">
        <v>4</v>
      </c>
      <c r="D1392" s="123">
        <v>12</v>
      </c>
      <c r="E1392" s="121">
        <v>5226300</v>
      </c>
      <c r="F1392" s="30">
        <v>500</v>
      </c>
      <c r="G1392" s="116">
        <f t="shared" si="283"/>
        <v>4338.8</v>
      </c>
      <c r="H1392" s="116">
        <f t="shared" si="283"/>
        <v>4338.8</v>
      </c>
      <c r="I1392" s="116">
        <f>I1393</f>
        <v>4338.8</v>
      </c>
      <c r="J1392" s="135">
        <f t="shared" si="275"/>
        <v>100</v>
      </c>
      <c r="K1392" s="135">
        <f t="shared" si="276"/>
        <v>100</v>
      </c>
    </row>
    <row r="1393" spans="1:12" ht="51" x14ac:dyDescent="0.2">
      <c r="A1393" s="97" t="s">
        <v>344</v>
      </c>
      <c r="B1393" s="57">
        <v>50</v>
      </c>
      <c r="C1393" s="122">
        <v>4</v>
      </c>
      <c r="D1393" s="123">
        <v>12</v>
      </c>
      <c r="E1393" s="121">
        <v>5226300</v>
      </c>
      <c r="F1393" s="30">
        <v>521</v>
      </c>
      <c r="G1393" s="116">
        <v>4338.8</v>
      </c>
      <c r="H1393" s="116">
        <v>4338.8</v>
      </c>
      <c r="I1393" s="116">
        <v>4338.8</v>
      </c>
      <c r="J1393" s="135">
        <f t="shared" si="275"/>
        <v>100</v>
      </c>
      <c r="K1393" s="135">
        <f t="shared" si="276"/>
        <v>100</v>
      </c>
    </row>
    <row r="1394" spans="1:12" x14ac:dyDescent="0.2">
      <c r="A1394" s="29" t="s">
        <v>10</v>
      </c>
      <c r="B1394" s="66">
        <v>50</v>
      </c>
      <c r="C1394" s="31">
        <v>5</v>
      </c>
      <c r="D1394" s="55"/>
      <c r="E1394" s="56"/>
      <c r="F1394" s="57"/>
      <c r="G1394" s="116">
        <f>G1400+G1409+G1395</f>
        <v>27835.3</v>
      </c>
      <c r="H1394" s="116">
        <f>H1400+H1409+H1395</f>
        <v>58910.900000000009</v>
      </c>
      <c r="I1394" s="116">
        <f>I1400+I1409+I1395</f>
        <v>33938.5</v>
      </c>
      <c r="J1394" s="135">
        <f t="shared" si="275"/>
        <v>121.92611540022922</v>
      </c>
      <c r="K1394" s="135">
        <f t="shared" si="276"/>
        <v>57.609882042202706</v>
      </c>
    </row>
    <row r="1395" spans="1:12" x14ac:dyDescent="0.2">
      <c r="A1395" s="54" t="s">
        <v>24</v>
      </c>
      <c r="B1395" s="66">
        <v>50</v>
      </c>
      <c r="C1395" s="31">
        <v>5</v>
      </c>
      <c r="D1395" s="55">
        <v>1</v>
      </c>
      <c r="E1395" s="56"/>
      <c r="F1395" s="57"/>
      <c r="G1395" s="116">
        <f t="shared" ref="G1395:I1397" si="284">G1396</f>
        <v>5360.3</v>
      </c>
      <c r="H1395" s="116">
        <f t="shared" si="284"/>
        <v>23147.7</v>
      </c>
      <c r="I1395" s="116">
        <f t="shared" si="284"/>
        <v>8576.5</v>
      </c>
      <c r="J1395" s="135">
        <f t="shared" si="275"/>
        <v>160.00037311344514</v>
      </c>
      <c r="K1395" s="135">
        <f t="shared" si="276"/>
        <v>37.051197311179948</v>
      </c>
    </row>
    <row r="1396" spans="1:12" x14ac:dyDescent="0.2">
      <c r="A1396" s="54" t="s">
        <v>128</v>
      </c>
      <c r="B1396" s="66">
        <v>50</v>
      </c>
      <c r="C1396" s="31">
        <v>5</v>
      </c>
      <c r="D1396" s="55">
        <v>1</v>
      </c>
      <c r="E1396" s="56">
        <v>5220000</v>
      </c>
      <c r="F1396" s="57"/>
      <c r="G1396" s="116">
        <f t="shared" si="284"/>
        <v>5360.3</v>
      </c>
      <c r="H1396" s="116">
        <f t="shared" si="284"/>
        <v>23147.7</v>
      </c>
      <c r="I1396" s="116">
        <f t="shared" si="284"/>
        <v>8576.5</v>
      </c>
      <c r="J1396" s="135">
        <f t="shared" si="275"/>
        <v>160.00037311344514</v>
      </c>
      <c r="K1396" s="135">
        <f t="shared" si="276"/>
        <v>37.051197311179948</v>
      </c>
    </row>
    <row r="1397" spans="1:12" x14ac:dyDescent="0.2">
      <c r="A1397" s="54" t="s">
        <v>372</v>
      </c>
      <c r="B1397" s="66">
        <v>50</v>
      </c>
      <c r="C1397" s="31">
        <v>5</v>
      </c>
      <c r="D1397" s="55">
        <v>1</v>
      </c>
      <c r="E1397" s="56">
        <v>5227000</v>
      </c>
      <c r="F1397" s="57"/>
      <c r="G1397" s="116">
        <f t="shared" si="284"/>
        <v>5360.3</v>
      </c>
      <c r="H1397" s="116">
        <f t="shared" si="284"/>
        <v>23147.7</v>
      </c>
      <c r="I1397" s="116">
        <f t="shared" si="284"/>
        <v>8576.5</v>
      </c>
      <c r="J1397" s="135">
        <f t="shared" si="275"/>
        <v>160.00037311344514</v>
      </c>
      <c r="K1397" s="135">
        <f t="shared" si="276"/>
        <v>37.051197311179948</v>
      </c>
    </row>
    <row r="1398" spans="1:12" x14ac:dyDescent="0.2">
      <c r="A1398" s="98" t="s">
        <v>279</v>
      </c>
      <c r="B1398" s="57">
        <v>50</v>
      </c>
      <c r="C1398" s="31">
        <v>5</v>
      </c>
      <c r="D1398" s="55">
        <v>1</v>
      </c>
      <c r="E1398" s="56">
        <v>5227000</v>
      </c>
      <c r="F1398" s="30">
        <v>500</v>
      </c>
      <c r="G1398" s="116">
        <f>5360.3</f>
        <v>5360.3</v>
      </c>
      <c r="H1398" s="116">
        <f>H1399</f>
        <v>23147.7</v>
      </c>
      <c r="I1398" s="116">
        <f>I1399</f>
        <v>8576.5</v>
      </c>
      <c r="J1398" s="135">
        <f t="shared" si="275"/>
        <v>160.00037311344514</v>
      </c>
      <c r="K1398" s="135">
        <f t="shared" si="276"/>
        <v>37.051197311179948</v>
      </c>
    </row>
    <row r="1399" spans="1:12" ht="51" x14ac:dyDescent="0.2">
      <c r="A1399" s="97" t="s">
        <v>344</v>
      </c>
      <c r="B1399" s="57">
        <v>50</v>
      </c>
      <c r="C1399" s="31">
        <v>5</v>
      </c>
      <c r="D1399" s="55">
        <v>1</v>
      </c>
      <c r="E1399" s="56">
        <v>5227000</v>
      </c>
      <c r="F1399" s="30">
        <v>521</v>
      </c>
      <c r="G1399" s="116">
        <v>5360.3</v>
      </c>
      <c r="H1399" s="116">
        <v>23147.7</v>
      </c>
      <c r="I1399" s="116">
        <v>8576.5</v>
      </c>
      <c r="J1399" s="135">
        <f t="shared" si="275"/>
        <v>160.00037311344514</v>
      </c>
      <c r="K1399" s="135">
        <f t="shared" si="276"/>
        <v>37.051197311179948</v>
      </c>
    </row>
    <row r="1400" spans="1:12" x14ac:dyDescent="0.2">
      <c r="A1400" s="54" t="s">
        <v>71</v>
      </c>
      <c r="B1400" s="66">
        <v>50</v>
      </c>
      <c r="C1400" s="31">
        <v>5</v>
      </c>
      <c r="D1400" s="55">
        <v>2</v>
      </c>
      <c r="E1400" s="56"/>
      <c r="F1400" s="57"/>
      <c r="G1400" s="116">
        <f>G1401+G1404</f>
        <v>6890.5</v>
      </c>
      <c r="H1400" s="116">
        <f>H1401+H1404</f>
        <v>20178.700000000004</v>
      </c>
      <c r="I1400" s="116">
        <f>I1401+I1404</f>
        <v>9777.5</v>
      </c>
      <c r="J1400" s="135">
        <f t="shared" si="275"/>
        <v>141.89826572817648</v>
      </c>
      <c r="K1400" s="135">
        <f t="shared" si="276"/>
        <v>48.45455851962712</v>
      </c>
      <c r="L1400" s="125"/>
    </row>
    <row r="1401" spans="1:12" ht="25.5" x14ac:dyDescent="0.2">
      <c r="A1401" s="29" t="s">
        <v>25</v>
      </c>
      <c r="B1401" s="36">
        <v>50</v>
      </c>
      <c r="C1401" s="31">
        <v>5</v>
      </c>
      <c r="D1401" s="32">
        <v>2</v>
      </c>
      <c r="E1401" s="30">
        <v>3510500</v>
      </c>
      <c r="F1401" s="30"/>
      <c r="G1401" s="116">
        <f t="shared" ref="G1401:I1402" si="285">G1402</f>
        <v>1365.4</v>
      </c>
      <c r="H1401" s="116">
        <f t="shared" si="285"/>
        <v>1365.4</v>
      </c>
      <c r="I1401" s="116">
        <f t="shared" si="285"/>
        <v>1365.4</v>
      </c>
      <c r="J1401" s="135">
        <f t="shared" si="275"/>
        <v>100</v>
      </c>
      <c r="K1401" s="135">
        <f t="shared" si="276"/>
        <v>100</v>
      </c>
    </row>
    <row r="1402" spans="1:12" x14ac:dyDescent="0.2">
      <c r="A1402" s="97" t="s">
        <v>299</v>
      </c>
      <c r="B1402" s="57">
        <v>50</v>
      </c>
      <c r="C1402" s="31">
        <v>5</v>
      </c>
      <c r="D1402" s="32">
        <v>2</v>
      </c>
      <c r="E1402" s="30">
        <v>3510500</v>
      </c>
      <c r="F1402" s="30">
        <v>500</v>
      </c>
      <c r="G1402" s="116">
        <f t="shared" si="285"/>
        <v>1365.4</v>
      </c>
      <c r="H1402" s="116">
        <f t="shared" si="285"/>
        <v>1365.4</v>
      </c>
      <c r="I1402" s="116">
        <f t="shared" si="285"/>
        <v>1365.4</v>
      </c>
      <c r="J1402" s="135">
        <f t="shared" si="275"/>
        <v>100</v>
      </c>
      <c r="K1402" s="135">
        <f t="shared" si="276"/>
        <v>100</v>
      </c>
    </row>
    <row r="1403" spans="1:12" ht="51" x14ac:dyDescent="0.2">
      <c r="A1403" s="97" t="s">
        <v>344</v>
      </c>
      <c r="B1403" s="57">
        <v>50</v>
      </c>
      <c r="C1403" s="31">
        <v>5</v>
      </c>
      <c r="D1403" s="32">
        <v>2</v>
      </c>
      <c r="E1403" s="30">
        <v>3510500</v>
      </c>
      <c r="F1403" s="30">
        <v>521</v>
      </c>
      <c r="G1403" s="116">
        <v>1365.4</v>
      </c>
      <c r="H1403" s="116">
        <v>1365.4</v>
      </c>
      <c r="I1403" s="116">
        <v>1365.4</v>
      </c>
      <c r="J1403" s="135">
        <f t="shared" si="275"/>
        <v>100</v>
      </c>
      <c r="K1403" s="135">
        <f t="shared" si="276"/>
        <v>100</v>
      </c>
    </row>
    <row r="1404" spans="1:12" x14ac:dyDescent="0.2">
      <c r="A1404" s="54" t="s">
        <v>128</v>
      </c>
      <c r="B1404" s="66">
        <v>50</v>
      </c>
      <c r="C1404" s="31">
        <v>5</v>
      </c>
      <c r="D1404" s="55">
        <v>2</v>
      </c>
      <c r="E1404" s="56">
        <v>5220000</v>
      </c>
      <c r="F1404" s="57"/>
      <c r="G1404" s="116">
        <f t="shared" ref="G1404:I1405" si="286">G1405</f>
        <v>5525.1</v>
      </c>
      <c r="H1404" s="116">
        <f t="shared" si="286"/>
        <v>18813.300000000003</v>
      </c>
      <c r="I1404" s="116">
        <f t="shared" si="286"/>
        <v>8412.1</v>
      </c>
      <c r="J1404" s="135">
        <f t="shared" si="275"/>
        <v>152.25244791949467</v>
      </c>
      <c r="K1404" s="135">
        <f t="shared" si="276"/>
        <v>44.713580286286827</v>
      </c>
    </row>
    <row r="1405" spans="1:12" ht="51" x14ac:dyDescent="0.2">
      <c r="A1405" s="54" t="s">
        <v>171</v>
      </c>
      <c r="B1405" s="66">
        <v>50</v>
      </c>
      <c r="C1405" s="31">
        <v>5</v>
      </c>
      <c r="D1405" s="55">
        <v>2</v>
      </c>
      <c r="E1405" s="56">
        <v>5222100</v>
      </c>
      <c r="F1405" s="57"/>
      <c r="G1405" s="116">
        <f t="shared" si="286"/>
        <v>5525.1</v>
      </c>
      <c r="H1405" s="116">
        <f t="shared" si="286"/>
        <v>18813.300000000003</v>
      </c>
      <c r="I1405" s="116">
        <f t="shared" si="286"/>
        <v>8412.1</v>
      </c>
      <c r="J1405" s="135">
        <f t="shared" si="275"/>
        <v>152.25244791949467</v>
      </c>
      <c r="K1405" s="135">
        <f t="shared" si="276"/>
        <v>44.713580286286827</v>
      </c>
    </row>
    <row r="1406" spans="1:12" x14ac:dyDescent="0.2">
      <c r="A1406" s="54" t="s">
        <v>299</v>
      </c>
      <c r="B1406" s="66">
        <v>50</v>
      </c>
      <c r="C1406" s="31">
        <v>5</v>
      </c>
      <c r="D1406" s="55">
        <v>2</v>
      </c>
      <c r="E1406" s="56">
        <v>5222100</v>
      </c>
      <c r="F1406" s="57">
        <v>500</v>
      </c>
      <c r="G1406" s="116">
        <f>G1408</f>
        <v>5525.1</v>
      </c>
      <c r="H1406" s="116">
        <f>H1407+H1408</f>
        <v>18813.300000000003</v>
      </c>
      <c r="I1406" s="116">
        <f>I1407+I1408</f>
        <v>8412.1</v>
      </c>
      <c r="J1406" s="135">
        <f t="shared" si="275"/>
        <v>152.25244791949467</v>
      </c>
      <c r="K1406" s="135">
        <f t="shared" si="276"/>
        <v>44.713580286286827</v>
      </c>
    </row>
    <row r="1407" spans="1:12" ht="51" x14ac:dyDescent="0.2">
      <c r="A1407" s="97" t="s">
        <v>344</v>
      </c>
      <c r="B1407" s="66">
        <v>50</v>
      </c>
      <c r="C1407" s="31">
        <v>5</v>
      </c>
      <c r="D1407" s="55">
        <v>2</v>
      </c>
      <c r="E1407" s="56">
        <v>5222100</v>
      </c>
      <c r="F1407" s="57">
        <v>521</v>
      </c>
      <c r="G1407" s="116">
        <v>0</v>
      </c>
      <c r="H1407" s="116">
        <v>13288.2</v>
      </c>
      <c r="I1407" s="116">
        <v>6644.1</v>
      </c>
      <c r="J1407" s="135">
        <v>0</v>
      </c>
      <c r="K1407" s="135">
        <f t="shared" si="276"/>
        <v>50</v>
      </c>
    </row>
    <row r="1408" spans="1:12" x14ac:dyDescent="0.2">
      <c r="A1408" s="54" t="s">
        <v>18</v>
      </c>
      <c r="B1408" s="66">
        <v>50</v>
      </c>
      <c r="C1408" s="31">
        <v>5</v>
      </c>
      <c r="D1408" s="55">
        <v>2</v>
      </c>
      <c r="E1408" s="56">
        <v>5222100</v>
      </c>
      <c r="F1408" s="57">
        <v>540</v>
      </c>
      <c r="G1408" s="116">
        <v>5525.1</v>
      </c>
      <c r="H1408" s="116">
        <v>5525.1</v>
      </c>
      <c r="I1408" s="116">
        <v>1768</v>
      </c>
      <c r="J1408" s="135">
        <f t="shared" si="275"/>
        <v>31.999420824962442</v>
      </c>
      <c r="K1408" s="135">
        <f t="shared" si="276"/>
        <v>31.999420824962442</v>
      </c>
    </row>
    <row r="1409" spans="1:11" x14ac:dyDescent="0.2">
      <c r="A1409" s="54" t="s">
        <v>72</v>
      </c>
      <c r="B1409" s="66">
        <v>50</v>
      </c>
      <c r="C1409" s="62">
        <v>5</v>
      </c>
      <c r="D1409" s="55">
        <v>3</v>
      </c>
      <c r="E1409" s="56"/>
      <c r="F1409" s="57"/>
      <c r="G1409" s="116">
        <f>G1410+G1415</f>
        <v>15584.5</v>
      </c>
      <c r="H1409" s="116">
        <f>H1410+H1415</f>
        <v>15584.5</v>
      </c>
      <c r="I1409" s="116">
        <f>I1410+I1415</f>
        <v>15584.5</v>
      </c>
      <c r="J1409" s="135">
        <f t="shared" si="275"/>
        <v>100</v>
      </c>
      <c r="K1409" s="135">
        <f t="shared" si="276"/>
        <v>100</v>
      </c>
    </row>
    <row r="1410" spans="1:11" x14ac:dyDescent="0.2">
      <c r="A1410" s="29" t="s">
        <v>49</v>
      </c>
      <c r="B1410" s="66">
        <v>50</v>
      </c>
      <c r="C1410" s="62">
        <v>5</v>
      </c>
      <c r="D1410" s="55">
        <v>3</v>
      </c>
      <c r="E1410" s="56">
        <v>5220000</v>
      </c>
      <c r="F1410" s="57"/>
      <c r="G1410" s="116">
        <f t="shared" ref="G1410:I1413" si="287">G1411</f>
        <v>13440.4</v>
      </c>
      <c r="H1410" s="116">
        <f t="shared" si="287"/>
        <v>13440.4</v>
      </c>
      <c r="I1410" s="116">
        <f t="shared" si="287"/>
        <v>13440.4</v>
      </c>
      <c r="J1410" s="135">
        <f t="shared" si="275"/>
        <v>100</v>
      </c>
      <c r="K1410" s="135">
        <f t="shared" si="276"/>
        <v>100</v>
      </c>
    </row>
    <row r="1411" spans="1:11" ht="38.25" x14ac:dyDescent="0.2">
      <c r="A1411" s="29" t="s">
        <v>187</v>
      </c>
      <c r="B1411" s="66">
        <v>50</v>
      </c>
      <c r="C1411" s="62">
        <v>5</v>
      </c>
      <c r="D1411" s="55">
        <v>3</v>
      </c>
      <c r="E1411" s="56">
        <v>5226100</v>
      </c>
      <c r="F1411" s="57"/>
      <c r="G1411" s="116">
        <f t="shared" si="287"/>
        <v>13440.4</v>
      </c>
      <c r="H1411" s="116">
        <f t="shared" si="287"/>
        <v>13440.4</v>
      </c>
      <c r="I1411" s="116">
        <f t="shared" si="287"/>
        <v>13440.4</v>
      </c>
      <c r="J1411" s="135">
        <f t="shared" si="275"/>
        <v>100</v>
      </c>
      <c r="K1411" s="135">
        <f t="shared" si="276"/>
        <v>100</v>
      </c>
    </row>
    <row r="1412" spans="1:11" x14ac:dyDescent="0.2">
      <c r="A1412" s="29" t="s">
        <v>162</v>
      </c>
      <c r="B1412" s="66">
        <v>50</v>
      </c>
      <c r="C1412" s="62">
        <v>5</v>
      </c>
      <c r="D1412" s="55">
        <v>3</v>
      </c>
      <c r="E1412" s="56">
        <v>5226105</v>
      </c>
      <c r="F1412" s="57"/>
      <c r="G1412" s="116">
        <f t="shared" si="287"/>
        <v>13440.4</v>
      </c>
      <c r="H1412" s="116">
        <f t="shared" si="287"/>
        <v>13440.4</v>
      </c>
      <c r="I1412" s="116">
        <f t="shared" si="287"/>
        <v>13440.4</v>
      </c>
      <c r="J1412" s="135">
        <f t="shared" si="275"/>
        <v>100</v>
      </c>
      <c r="K1412" s="135">
        <f t="shared" si="276"/>
        <v>100</v>
      </c>
    </row>
    <row r="1413" spans="1:11" x14ac:dyDescent="0.2">
      <c r="A1413" s="98" t="s">
        <v>279</v>
      </c>
      <c r="B1413" s="66">
        <v>50</v>
      </c>
      <c r="C1413" s="62">
        <v>5</v>
      </c>
      <c r="D1413" s="55">
        <v>3</v>
      </c>
      <c r="E1413" s="56">
        <v>5226105</v>
      </c>
      <c r="F1413" s="57">
        <v>500</v>
      </c>
      <c r="G1413" s="116">
        <f t="shared" si="287"/>
        <v>13440.4</v>
      </c>
      <c r="H1413" s="116">
        <f t="shared" si="287"/>
        <v>13440.4</v>
      </c>
      <c r="I1413" s="116">
        <f t="shared" si="287"/>
        <v>13440.4</v>
      </c>
      <c r="J1413" s="135">
        <f t="shared" si="275"/>
        <v>100</v>
      </c>
      <c r="K1413" s="135">
        <f t="shared" si="276"/>
        <v>100</v>
      </c>
    </row>
    <row r="1414" spans="1:11" ht="51" x14ac:dyDescent="0.2">
      <c r="A1414" s="97" t="s">
        <v>344</v>
      </c>
      <c r="B1414" s="66">
        <v>50</v>
      </c>
      <c r="C1414" s="62">
        <v>5</v>
      </c>
      <c r="D1414" s="55">
        <v>3</v>
      </c>
      <c r="E1414" s="56">
        <v>5226105</v>
      </c>
      <c r="F1414" s="57">
        <v>521</v>
      </c>
      <c r="G1414" s="116">
        <f>13440.4</f>
        <v>13440.4</v>
      </c>
      <c r="H1414" s="116">
        <f>13440.4</f>
        <v>13440.4</v>
      </c>
      <c r="I1414" s="116">
        <v>13440.4</v>
      </c>
      <c r="J1414" s="135">
        <f t="shared" si="275"/>
        <v>100</v>
      </c>
      <c r="K1414" s="135">
        <f t="shared" si="276"/>
        <v>100</v>
      </c>
    </row>
    <row r="1415" spans="1:11" x14ac:dyDescent="0.2">
      <c r="A1415" s="126" t="s">
        <v>367</v>
      </c>
      <c r="B1415" s="66">
        <v>50</v>
      </c>
      <c r="C1415" s="62">
        <v>5</v>
      </c>
      <c r="D1415" s="55">
        <v>3</v>
      </c>
      <c r="E1415" s="56">
        <v>5227000</v>
      </c>
      <c r="F1415" s="57"/>
      <c r="G1415" s="116">
        <f t="shared" ref="G1415:I1416" si="288">G1416</f>
        <v>2144.1</v>
      </c>
      <c r="H1415" s="116">
        <f t="shared" si="288"/>
        <v>2144.1</v>
      </c>
      <c r="I1415" s="116">
        <f t="shared" si="288"/>
        <v>2144.1</v>
      </c>
      <c r="J1415" s="135">
        <f t="shared" si="275"/>
        <v>100</v>
      </c>
      <c r="K1415" s="135">
        <f t="shared" si="276"/>
        <v>100</v>
      </c>
    </row>
    <row r="1416" spans="1:11" x14ac:dyDescent="0.2">
      <c r="A1416" s="98" t="s">
        <v>279</v>
      </c>
      <c r="B1416" s="66">
        <v>50</v>
      </c>
      <c r="C1416" s="62">
        <v>5</v>
      </c>
      <c r="D1416" s="55">
        <v>3</v>
      </c>
      <c r="E1416" s="56">
        <v>5227000</v>
      </c>
      <c r="F1416" s="57">
        <v>500</v>
      </c>
      <c r="G1416" s="116">
        <f t="shared" si="288"/>
        <v>2144.1</v>
      </c>
      <c r="H1416" s="116">
        <f t="shared" si="288"/>
        <v>2144.1</v>
      </c>
      <c r="I1416" s="116">
        <f t="shared" si="288"/>
        <v>2144.1</v>
      </c>
      <c r="J1416" s="135">
        <f t="shared" si="275"/>
        <v>100</v>
      </c>
      <c r="K1416" s="135">
        <f t="shared" si="276"/>
        <v>100</v>
      </c>
    </row>
    <row r="1417" spans="1:11" ht="51" x14ac:dyDescent="0.2">
      <c r="A1417" s="97" t="s">
        <v>344</v>
      </c>
      <c r="B1417" s="66">
        <v>50</v>
      </c>
      <c r="C1417" s="62">
        <v>5</v>
      </c>
      <c r="D1417" s="55">
        <v>3</v>
      </c>
      <c r="E1417" s="56">
        <v>5227000</v>
      </c>
      <c r="F1417" s="57">
        <v>521</v>
      </c>
      <c r="G1417" s="116">
        <v>2144.1</v>
      </c>
      <c r="H1417" s="116">
        <v>2144.1</v>
      </c>
      <c r="I1417" s="116">
        <v>2144.1</v>
      </c>
      <c r="J1417" s="135">
        <f t="shared" si="275"/>
        <v>100</v>
      </c>
      <c r="K1417" s="135">
        <f t="shared" si="276"/>
        <v>100</v>
      </c>
    </row>
    <row r="1418" spans="1:11" x14ac:dyDescent="0.2">
      <c r="A1418" s="126" t="s">
        <v>217</v>
      </c>
      <c r="B1418" s="66">
        <v>50</v>
      </c>
      <c r="C1418" s="62">
        <v>8</v>
      </c>
      <c r="D1418" s="55"/>
      <c r="E1418" s="56"/>
      <c r="F1418" s="57"/>
      <c r="G1418" s="116">
        <f>G1419+G1433</f>
        <v>7202.4</v>
      </c>
      <c r="H1418" s="116">
        <f>H1419+H1433</f>
        <v>8459.4</v>
      </c>
      <c r="I1418" s="116">
        <f>I1419+I1433</f>
        <v>7832.4</v>
      </c>
      <c r="J1418" s="135">
        <f t="shared" si="275"/>
        <v>108.7470843052316</v>
      </c>
      <c r="K1418" s="135">
        <f t="shared" si="276"/>
        <v>92.588126817504786</v>
      </c>
    </row>
    <row r="1419" spans="1:11" x14ac:dyDescent="0.2">
      <c r="A1419" s="126" t="s">
        <v>81</v>
      </c>
      <c r="B1419" s="66">
        <v>50</v>
      </c>
      <c r="C1419" s="62">
        <v>8</v>
      </c>
      <c r="D1419" s="55">
        <v>1</v>
      </c>
      <c r="E1419" s="56"/>
      <c r="F1419" s="57"/>
      <c r="G1419" s="116">
        <f>G1420+G1424+G1428</f>
        <v>3127.4</v>
      </c>
      <c r="H1419" s="116">
        <f>H1420+H1424+H1428</f>
        <v>3127.4</v>
      </c>
      <c r="I1419" s="116">
        <f>I1420+I1424+I1428</f>
        <v>2500.4</v>
      </c>
      <c r="J1419" s="135">
        <f t="shared" si="275"/>
        <v>79.951397326852984</v>
      </c>
      <c r="K1419" s="135">
        <f t="shared" si="276"/>
        <v>79.951397326852984</v>
      </c>
    </row>
    <row r="1420" spans="1:11" ht="25.5" x14ac:dyDescent="0.2">
      <c r="A1420" s="29" t="s">
        <v>142</v>
      </c>
      <c r="B1420" s="66">
        <v>50</v>
      </c>
      <c r="C1420" s="31">
        <v>8</v>
      </c>
      <c r="D1420" s="32">
        <v>1</v>
      </c>
      <c r="E1420" s="30">
        <v>4400000</v>
      </c>
      <c r="F1420" s="57"/>
      <c r="G1420" s="116">
        <f t="shared" ref="G1420:I1422" si="289">G1421</f>
        <v>1102.4000000000001</v>
      </c>
      <c r="H1420" s="116">
        <f t="shared" si="289"/>
        <v>1102.4000000000001</v>
      </c>
      <c r="I1420" s="116">
        <f t="shared" si="289"/>
        <v>1102.4000000000001</v>
      </c>
      <c r="J1420" s="135">
        <f t="shared" si="275"/>
        <v>100</v>
      </c>
      <c r="K1420" s="135">
        <f t="shared" si="276"/>
        <v>100</v>
      </c>
    </row>
    <row r="1421" spans="1:11" ht="25.5" x14ac:dyDescent="0.2">
      <c r="A1421" s="29" t="s">
        <v>12</v>
      </c>
      <c r="B1421" s="66">
        <v>50</v>
      </c>
      <c r="C1421" s="31">
        <v>8</v>
      </c>
      <c r="D1421" s="32">
        <v>1</v>
      </c>
      <c r="E1421" s="30">
        <v>4409900</v>
      </c>
      <c r="F1421" s="57"/>
      <c r="G1421" s="116">
        <f t="shared" si="289"/>
        <v>1102.4000000000001</v>
      </c>
      <c r="H1421" s="116">
        <f t="shared" si="289"/>
        <v>1102.4000000000001</v>
      </c>
      <c r="I1421" s="116">
        <f t="shared" si="289"/>
        <v>1102.4000000000001</v>
      </c>
      <c r="J1421" s="135">
        <f t="shared" ref="J1421:J1471" si="290">I1421/G1421*100</f>
        <v>100</v>
      </c>
      <c r="K1421" s="135">
        <f t="shared" ref="K1421:K1471" si="291">I1421/H1421*100</f>
        <v>100</v>
      </c>
    </row>
    <row r="1422" spans="1:11" x14ac:dyDescent="0.2">
      <c r="A1422" s="98" t="s">
        <v>279</v>
      </c>
      <c r="B1422" s="66">
        <v>50</v>
      </c>
      <c r="C1422" s="31">
        <v>8</v>
      </c>
      <c r="D1422" s="32">
        <v>1</v>
      </c>
      <c r="E1422" s="30">
        <v>4409900</v>
      </c>
      <c r="F1422" s="30">
        <v>500</v>
      </c>
      <c r="G1422" s="116">
        <f t="shared" si="289"/>
        <v>1102.4000000000001</v>
      </c>
      <c r="H1422" s="116">
        <f t="shared" si="289"/>
        <v>1102.4000000000001</v>
      </c>
      <c r="I1422" s="116">
        <f t="shared" si="289"/>
        <v>1102.4000000000001</v>
      </c>
      <c r="J1422" s="135">
        <f t="shared" si="290"/>
        <v>100</v>
      </c>
      <c r="K1422" s="135">
        <f t="shared" si="291"/>
        <v>100</v>
      </c>
    </row>
    <row r="1423" spans="1:11" x14ac:dyDescent="0.2">
      <c r="A1423" s="65" t="s">
        <v>18</v>
      </c>
      <c r="B1423" s="66">
        <v>50</v>
      </c>
      <c r="C1423" s="31">
        <v>8</v>
      </c>
      <c r="D1423" s="32">
        <v>1</v>
      </c>
      <c r="E1423" s="30">
        <v>4409900</v>
      </c>
      <c r="F1423" s="30">
        <v>540</v>
      </c>
      <c r="G1423" s="116">
        <v>1102.4000000000001</v>
      </c>
      <c r="H1423" s="116">
        <v>1102.4000000000001</v>
      </c>
      <c r="I1423" s="116">
        <v>1102.4000000000001</v>
      </c>
      <c r="J1423" s="135">
        <f t="shared" si="290"/>
        <v>100</v>
      </c>
      <c r="K1423" s="135">
        <f t="shared" si="291"/>
        <v>100</v>
      </c>
    </row>
    <row r="1424" spans="1:11" x14ac:dyDescent="0.2">
      <c r="A1424" s="29" t="s">
        <v>46</v>
      </c>
      <c r="B1424" s="66">
        <v>50</v>
      </c>
      <c r="C1424" s="31">
        <v>8</v>
      </c>
      <c r="D1424" s="32">
        <v>1</v>
      </c>
      <c r="E1424" s="30">
        <v>4420000</v>
      </c>
      <c r="F1424" s="57"/>
      <c r="G1424" s="116">
        <f t="shared" ref="G1424:I1426" si="292">G1425</f>
        <v>100</v>
      </c>
      <c r="H1424" s="116">
        <f t="shared" si="292"/>
        <v>100</v>
      </c>
      <c r="I1424" s="116">
        <f t="shared" si="292"/>
        <v>100</v>
      </c>
      <c r="J1424" s="135">
        <f t="shared" si="290"/>
        <v>100</v>
      </c>
      <c r="K1424" s="135">
        <f t="shared" si="291"/>
        <v>100</v>
      </c>
    </row>
    <row r="1425" spans="1:12" ht="25.5" x14ac:dyDescent="0.2">
      <c r="A1425" s="29" t="s">
        <v>12</v>
      </c>
      <c r="B1425" s="66">
        <v>50</v>
      </c>
      <c r="C1425" s="31">
        <v>8</v>
      </c>
      <c r="D1425" s="32">
        <v>1</v>
      </c>
      <c r="E1425" s="30">
        <v>4429900</v>
      </c>
      <c r="F1425" s="57"/>
      <c r="G1425" s="116">
        <f t="shared" si="292"/>
        <v>100</v>
      </c>
      <c r="H1425" s="116">
        <f t="shared" si="292"/>
        <v>100</v>
      </c>
      <c r="I1425" s="116">
        <f t="shared" si="292"/>
        <v>100</v>
      </c>
      <c r="J1425" s="135">
        <f t="shared" si="290"/>
        <v>100</v>
      </c>
      <c r="K1425" s="135">
        <f t="shared" si="291"/>
        <v>100</v>
      </c>
    </row>
    <row r="1426" spans="1:12" x14ac:dyDescent="0.2">
      <c r="A1426" s="98" t="s">
        <v>279</v>
      </c>
      <c r="B1426" s="66">
        <v>50</v>
      </c>
      <c r="C1426" s="31">
        <v>8</v>
      </c>
      <c r="D1426" s="32">
        <v>1</v>
      </c>
      <c r="E1426" s="30">
        <v>4429900</v>
      </c>
      <c r="F1426" s="30">
        <v>500</v>
      </c>
      <c r="G1426" s="116">
        <f t="shared" si="292"/>
        <v>100</v>
      </c>
      <c r="H1426" s="116">
        <f t="shared" si="292"/>
        <v>100</v>
      </c>
      <c r="I1426" s="116">
        <f t="shared" si="292"/>
        <v>100</v>
      </c>
      <c r="J1426" s="135">
        <f t="shared" si="290"/>
        <v>100</v>
      </c>
      <c r="K1426" s="135">
        <f t="shared" si="291"/>
        <v>100</v>
      </c>
    </row>
    <row r="1427" spans="1:12" x14ac:dyDescent="0.2">
      <c r="A1427" s="65" t="s">
        <v>18</v>
      </c>
      <c r="B1427" s="66">
        <v>50</v>
      </c>
      <c r="C1427" s="31">
        <v>8</v>
      </c>
      <c r="D1427" s="32">
        <v>1</v>
      </c>
      <c r="E1427" s="30">
        <v>4429900</v>
      </c>
      <c r="F1427" s="30">
        <v>540</v>
      </c>
      <c r="G1427" s="116">
        <v>100</v>
      </c>
      <c r="H1427" s="116">
        <v>100</v>
      </c>
      <c r="I1427" s="116">
        <v>100</v>
      </c>
      <c r="J1427" s="135">
        <f t="shared" si="290"/>
        <v>100</v>
      </c>
      <c r="K1427" s="135">
        <f t="shared" si="291"/>
        <v>100</v>
      </c>
    </row>
    <row r="1428" spans="1:12" x14ac:dyDescent="0.2">
      <c r="A1428" s="126" t="s">
        <v>49</v>
      </c>
      <c r="B1428" s="66">
        <v>50</v>
      </c>
      <c r="C1428" s="31">
        <v>8</v>
      </c>
      <c r="D1428" s="32">
        <v>1</v>
      </c>
      <c r="E1428" s="56">
        <v>5220000</v>
      </c>
      <c r="F1428" s="57"/>
      <c r="G1428" s="116">
        <f t="shared" ref="G1428:I1431" si="293">G1429</f>
        <v>1925</v>
      </c>
      <c r="H1428" s="116">
        <f t="shared" si="293"/>
        <v>1925</v>
      </c>
      <c r="I1428" s="116">
        <f t="shared" si="293"/>
        <v>1298</v>
      </c>
      <c r="J1428" s="135">
        <f t="shared" si="290"/>
        <v>67.428571428571431</v>
      </c>
      <c r="K1428" s="135">
        <f t="shared" si="291"/>
        <v>67.428571428571431</v>
      </c>
    </row>
    <row r="1429" spans="1:12" ht="25.5" x14ac:dyDescent="0.2">
      <c r="A1429" s="29" t="s">
        <v>172</v>
      </c>
      <c r="B1429" s="66">
        <v>50</v>
      </c>
      <c r="C1429" s="31">
        <v>8</v>
      </c>
      <c r="D1429" s="32">
        <v>1</v>
      </c>
      <c r="E1429" s="30">
        <v>5222800</v>
      </c>
      <c r="F1429" s="57"/>
      <c r="G1429" s="116">
        <f t="shared" si="293"/>
        <v>1925</v>
      </c>
      <c r="H1429" s="116">
        <f t="shared" si="293"/>
        <v>1925</v>
      </c>
      <c r="I1429" s="116">
        <f t="shared" si="293"/>
        <v>1298</v>
      </c>
      <c r="J1429" s="135">
        <f t="shared" si="290"/>
        <v>67.428571428571431</v>
      </c>
      <c r="K1429" s="135">
        <f t="shared" si="291"/>
        <v>67.428571428571431</v>
      </c>
    </row>
    <row r="1430" spans="1:12" x14ac:dyDescent="0.2">
      <c r="A1430" s="29" t="s">
        <v>173</v>
      </c>
      <c r="B1430" s="66">
        <v>50</v>
      </c>
      <c r="C1430" s="31">
        <v>8</v>
      </c>
      <c r="D1430" s="32">
        <v>1</v>
      </c>
      <c r="E1430" s="30">
        <v>5222806</v>
      </c>
      <c r="F1430" s="57"/>
      <c r="G1430" s="116">
        <f t="shared" si="293"/>
        <v>1925</v>
      </c>
      <c r="H1430" s="116">
        <f t="shared" si="293"/>
        <v>1925</v>
      </c>
      <c r="I1430" s="116">
        <f t="shared" si="293"/>
        <v>1298</v>
      </c>
      <c r="J1430" s="135">
        <f t="shared" si="290"/>
        <v>67.428571428571431</v>
      </c>
      <c r="K1430" s="135">
        <f t="shared" si="291"/>
        <v>67.428571428571431</v>
      </c>
    </row>
    <row r="1431" spans="1:12" x14ac:dyDescent="0.2">
      <c r="A1431" s="98" t="s">
        <v>279</v>
      </c>
      <c r="B1431" s="66">
        <v>50</v>
      </c>
      <c r="C1431" s="31">
        <v>8</v>
      </c>
      <c r="D1431" s="32">
        <v>1</v>
      </c>
      <c r="E1431" s="30">
        <v>5222806</v>
      </c>
      <c r="F1431" s="30">
        <v>500</v>
      </c>
      <c r="G1431" s="116">
        <f t="shared" si="293"/>
        <v>1925</v>
      </c>
      <c r="H1431" s="116">
        <f t="shared" si="293"/>
        <v>1925</v>
      </c>
      <c r="I1431" s="116">
        <f t="shared" si="293"/>
        <v>1298</v>
      </c>
      <c r="J1431" s="135">
        <f t="shared" si="290"/>
        <v>67.428571428571431</v>
      </c>
      <c r="K1431" s="135">
        <f t="shared" si="291"/>
        <v>67.428571428571431</v>
      </c>
    </row>
    <row r="1432" spans="1:12" ht="51" x14ac:dyDescent="0.2">
      <c r="A1432" s="97" t="s">
        <v>344</v>
      </c>
      <c r="B1432" s="66">
        <v>50</v>
      </c>
      <c r="C1432" s="31">
        <v>8</v>
      </c>
      <c r="D1432" s="32">
        <v>1</v>
      </c>
      <c r="E1432" s="30">
        <v>5222806</v>
      </c>
      <c r="F1432" s="30">
        <v>521</v>
      </c>
      <c r="G1432" s="116">
        <v>1925</v>
      </c>
      <c r="H1432" s="116">
        <v>1925</v>
      </c>
      <c r="I1432" s="116">
        <v>1298</v>
      </c>
      <c r="J1432" s="135">
        <f t="shared" si="290"/>
        <v>67.428571428571431</v>
      </c>
      <c r="K1432" s="135">
        <f t="shared" si="291"/>
        <v>67.428571428571431</v>
      </c>
    </row>
    <row r="1433" spans="1:12" ht="25.5" x14ac:dyDescent="0.2">
      <c r="A1433" s="29" t="s">
        <v>141</v>
      </c>
      <c r="B1433" s="66">
        <v>50</v>
      </c>
      <c r="C1433" s="62">
        <v>8</v>
      </c>
      <c r="D1433" s="55">
        <v>4</v>
      </c>
      <c r="E1433" s="56"/>
      <c r="F1433" s="57"/>
      <c r="G1433" s="116">
        <f>G1434</f>
        <v>4075</v>
      </c>
      <c r="H1433" s="116">
        <f>H1434</f>
        <v>5332</v>
      </c>
      <c r="I1433" s="116">
        <f>I1434</f>
        <v>5332</v>
      </c>
      <c r="J1433" s="135">
        <f t="shared" si="290"/>
        <v>130.84662576687117</v>
      </c>
      <c r="K1433" s="135">
        <f t="shared" si="291"/>
        <v>100</v>
      </c>
    </row>
    <row r="1434" spans="1:12" ht="25.5" x14ac:dyDescent="0.2">
      <c r="A1434" s="29" t="s">
        <v>48</v>
      </c>
      <c r="B1434" s="66">
        <v>50</v>
      </c>
      <c r="C1434" s="31">
        <v>8</v>
      </c>
      <c r="D1434" s="32">
        <v>4</v>
      </c>
      <c r="E1434" s="30">
        <v>7950000</v>
      </c>
      <c r="F1434" s="30"/>
      <c r="G1434" s="116">
        <f>G1435+G1438</f>
        <v>4075</v>
      </c>
      <c r="H1434" s="116">
        <f>H1435+H1438+H1441</f>
        <v>5332</v>
      </c>
      <c r="I1434" s="116">
        <f>I1435+I1438+I1441</f>
        <v>5332</v>
      </c>
      <c r="J1434" s="135">
        <f t="shared" si="290"/>
        <v>130.84662576687117</v>
      </c>
      <c r="K1434" s="135">
        <f t="shared" si="291"/>
        <v>100</v>
      </c>
    </row>
    <row r="1435" spans="1:12" ht="25.5" x14ac:dyDescent="0.2">
      <c r="A1435" s="29" t="s">
        <v>122</v>
      </c>
      <c r="B1435" s="66">
        <v>50</v>
      </c>
      <c r="C1435" s="31">
        <v>8</v>
      </c>
      <c r="D1435" s="32">
        <v>4</v>
      </c>
      <c r="E1435" s="30">
        <v>7950000</v>
      </c>
      <c r="F1435" s="30"/>
      <c r="G1435" s="116">
        <f t="shared" ref="G1435:I1436" si="294">G1436</f>
        <v>4015</v>
      </c>
      <c r="H1435" s="116">
        <f t="shared" si="294"/>
        <v>4015</v>
      </c>
      <c r="I1435" s="116">
        <f t="shared" si="294"/>
        <v>4015</v>
      </c>
      <c r="J1435" s="135">
        <f t="shared" si="290"/>
        <v>100</v>
      </c>
      <c r="K1435" s="135">
        <f t="shared" si="291"/>
        <v>100</v>
      </c>
    </row>
    <row r="1436" spans="1:12" x14ac:dyDescent="0.2">
      <c r="A1436" s="98" t="s">
        <v>279</v>
      </c>
      <c r="B1436" s="66">
        <v>50</v>
      </c>
      <c r="C1436" s="31">
        <v>8</v>
      </c>
      <c r="D1436" s="32">
        <v>4</v>
      </c>
      <c r="E1436" s="30">
        <v>7950000</v>
      </c>
      <c r="F1436" s="30">
        <v>500</v>
      </c>
      <c r="G1436" s="116">
        <f t="shared" si="294"/>
        <v>4015</v>
      </c>
      <c r="H1436" s="116">
        <f t="shared" si="294"/>
        <v>4015</v>
      </c>
      <c r="I1436" s="116">
        <f t="shared" si="294"/>
        <v>4015</v>
      </c>
      <c r="J1436" s="135">
        <f t="shared" si="290"/>
        <v>100</v>
      </c>
      <c r="K1436" s="135">
        <f t="shared" si="291"/>
        <v>100</v>
      </c>
    </row>
    <row r="1437" spans="1:12" x14ac:dyDescent="0.2">
      <c r="A1437" s="65" t="s">
        <v>18</v>
      </c>
      <c r="B1437" s="66">
        <v>50</v>
      </c>
      <c r="C1437" s="31">
        <v>8</v>
      </c>
      <c r="D1437" s="32">
        <v>4</v>
      </c>
      <c r="E1437" s="30">
        <v>7950000</v>
      </c>
      <c r="F1437" s="30">
        <v>540</v>
      </c>
      <c r="G1437" s="116">
        <v>4015</v>
      </c>
      <c r="H1437" s="116">
        <v>4015</v>
      </c>
      <c r="I1437" s="116">
        <v>4015</v>
      </c>
      <c r="J1437" s="135">
        <f t="shared" si="290"/>
        <v>100</v>
      </c>
      <c r="K1437" s="135">
        <f t="shared" si="291"/>
        <v>100</v>
      </c>
    </row>
    <row r="1438" spans="1:12" ht="51" x14ac:dyDescent="0.2">
      <c r="A1438" s="97" t="s">
        <v>270</v>
      </c>
      <c r="B1438" s="66">
        <v>50</v>
      </c>
      <c r="C1438" s="31">
        <v>8</v>
      </c>
      <c r="D1438" s="32">
        <v>4</v>
      </c>
      <c r="E1438" s="30">
        <v>7950000</v>
      </c>
      <c r="F1438" s="30"/>
      <c r="G1438" s="116">
        <f t="shared" ref="G1438:I1439" si="295">G1439</f>
        <v>60</v>
      </c>
      <c r="H1438" s="116">
        <f t="shared" si="295"/>
        <v>60</v>
      </c>
      <c r="I1438" s="116">
        <f t="shared" si="295"/>
        <v>60</v>
      </c>
      <c r="J1438" s="135">
        <f t="shared" si="290"/>
        <v>100</v>
      </c>
      <c r="K1438" s="135">
        <f t="shared" si="291"/>
        <v>100</v>
      </c>
      <c r="L1438" s="117"/>
    </row>
    <row r="1439" spans="1:12" x14ac:dyDescent="0.2">
      <c r="A1439" s="98" t="s">
        <v>279</v>
      </c>
      <c r="B1439" s="66">
        <v>50</v>
      </c>
      <c r="C1439" s="31">
        <v>8</v>
      </c>
      <c r="D1439" s="32">
        <v>4</v>
      </c>
      <c r="E1439" s="30">
        <v>7950000</v>
      </c>
      <c r="F1439" s="30">
        <v>500</v>
      </c>
      <c r="G1439" s="116">
        <f t="shared" si="295"/>
        <v>60</v>
      </c>
      <c r="H1439" s="116">
        <f t="shared" si="295"/>
        <v>60</v>
      </c>
      <c r="I1439" s="116">
        <f t="shared" si="295"/>
        <v>60</v>
      </c>
      <c r="J1439" s="135">
        <f t="shared" si="290"/>
        <v>100</v>
      </c>
      <c r="K1439" s="135">
        <f t="shared" si="291"/>
        <v>100</v>
      </c>
    </row>
    <row r="1440" spans="1:12" x14ac:dyDescent="0.2">
      <c r="A1440" s="65" t="s">
        <v>18</v>
      </c>
      <c r="B1440" s="66">
        <v>50</v>
      </c>
      <c r="C1440" s="31">
        <v>8</v>
      </c>
      <c r="D1440" s="32">
        <v>4</v>
      </c>
      <c r="E1440" s="30">
        <v>7950000</v>
      </c>
      <c r="F1440" s="30">
        <v>540</v>
      </c>
      <c r="G1440" s="116">
        <v>60</v>
      </c>
      <c r="H1440" s="116">
        <v>60</v>
      </c>
      <c r="I1440" s="116">
        <v>60</v>
      </c>
      <c r="J1440" s="135">
        <f t="shared" si="290"/>
        <v>100</v>
      </c>
      <c r="K1440" s="135">
        <f t="shared" si="291"/>
        <v>100</v>
      </c>
    </row>
    <row r="1441" spans="1:11" ht="51" x14ac:dyDescent="0.2">
      <c r="A1441" s="74" t="s">
        <v>309</v>
      </c>
      <c r="B1441" s="66">
        <v>50</v>
      </c>
      <c r="C1441" s="31">
        <v>8</v>
      </c>
      <c r="D1441" s="32">
        <v>4</v>
      </c>
      <c r="E1441" s="33">
        <v>7950000</v>
      </c>
      <c r="F1441" s="30"/>
      <c r="G1441" s="116">
        <f t="shared" ref="G1441:I1442" si="296">G1442</f>
        <v>0</v>
      </c>
      <c r="H1441" s="116">
        <f t="shared" si="296"/>
        <v>1257</v>
      </c>
      <c r="I1441" s="116">
        <f t="shared" si="296"/>
        <v>1257</v>
      </c>
      <c r="J1441" s="135">
        <v>0</v>
      </c>
      <c r="K1441" s="135">
        <f t="shared" si="291"/>
        <v>100</v>
      </c>
    </row>
    <row r="1442" spans="1:11" x14ac:dyDescent="0.2">
      <c r="A1442" s="98" t="s">
        <v>279</v>
      </c>
      <c r="B1442" s="66">
        <v>50</v>
      </c>
      <c r="C1442" s="31">
        <v>8</v>
      </c>
      <c r="D1442" s="32">
        <v>4</v>
      </c>
      <c r="E1442" s="33">
        <v>7950000</v>
      </c>
      <c r="F1442" s="30">
        <v>500</v>
      </c>
      <c r="G1442" s="116">
        <f t="shared" si="296"/>
        <v>0</v>
      </c>
      <c r="H1442" s="116">
        <f t="shared" si="296"/>
        <v>1257</v>
      </c>
      <c r="I1442" s="116">
        <f t="shared" si="296"/>
        <v>1257</v>
      </c>
      <c r="J1442" s="135">
        <v>0</v>
      </c>
      <c r="K1442" s="135">
        <f t="shared" si="291"/>
        <v>100</v>
      </c>
    </row>
    <row r="1443" spans="1:11" x14ac:dyDescent="0.2">
      <c r="A1443" s="65" t="s">
        <v>18</v>
      </c>
      <c r="B1443" s="66">
        <v>50</v>
      </c>
      <c r="C1443" s="31">
        <v>8</v>
      </c>
      <c r="D1443" s="32">
        <v>4</v>
      </c>
      <c r="E1443" s="33">
        <v>7950000</v>
      </c>
      <c r="F1443" s="30">
        <v>540</v>
      </c>
      <c r="G1443" s="116"/>
      <c r="H1443" s="116">
        <v>1257</v>
      </c>
      <c r="I1443" s="116">
        <v>1257</v>
      </c>
      <c r="J1443" s="135">
        <v>0</v>
      </c>
      <c r="K1443" s="135">
        <f t="shared" si="291"/>
        <v>100</v>
      </c>
    </row>
    <row r="1444" spans="1:11" x14ac:dyDescent="0.2">
      <c r="A1444" s="29" t="s">
        <v>14</v>
      </c>
      <c r="B1444" s="66">
        <v>50</v>
      </c>
      <c r="C1444" s="62">
        <v>11</v>
      </c>
      <c r="D1444" s="55"/>
      <c r="E1444" s="57"/>
      <c r="F1444" s="57"/>
      <c r="G1444" s="116">
        <f t="shared" ref="G1444:I1448" si="297">G1445</f>
        <v>210</v>
      </c>
      <c r="H1444" s="116">
        <f t="shared" si="297"/>
        <v>210</v>
      </c>
      <c r="I1444" s="116">
        <f t="shared" si="297"/>
        <v>210</v>
      </c>
      <c r="J1444" s="135">
        <f t="shared" si="290"/>
        <v>100</v>
      </c>
      <c r="K1444" s="135">
        <f t="shared" si="291"/>
        <v>100</v>
      </c>
    </row>
    <row r="1445" spans="1:11" x14ac:dyDescent="0.2">
      <c r="A1445" s="29" t="s">
        <v>149</v>
      </c>
      <c r="B1445" s="66">
        <v>50</v>
      </c>
      <c r="C1445" s="31">
        <v>11</v>
      </c>
      <c r="D1445" s="32">
        <v>2</v>
      </c>
      <c r="E1445" s="30"/>
      <c r="F1445" s="57"/>
      <c r="G1445" s="116">
        <f t="shared" si="297"/>
        <v>210</v>
      </c>
      <c r="H1445" s="116">
        <f t="shared" si="297"/>
        <v>210</v>
      </c>
      <c r="I1445" s="116">
        <f t="shared" si="297"/>
        <v>210</v>
      </c>
      <c r="J1445" s="135">
        <f t="shared" si="290"/>
        <v>100</v>
      </c>
      <c r="K1445" s="135">
        <f t="shared" si="291"/>
        <v>100</v>
      </c>
    </row>
    <row r="1446" spans="1:11" ht="25.5" x14ac:dyDescent="0.2">
      <c r="A1446" s="29" t="s">
        <v>9</v>
      </c>
      <c r="B1446" s="66">
        <v>50</v>
      </c>
      <c r="C1446" s="31">
        <v>11</v>
      </c>
      <c r="D1446" s="32">
        <v>2</v>
      </c>
      <c r="E1446" s="30">
        <v>7950000</v>
      </c>
      <c r="F1446" s="57"/>
      <c r="G1446" s="116">
        <f t="shared" si="297"/>
        <v>210</v>
      </c>
      <c r="H1446" s="116">
        <f t="shared" si="297"/>
        <v>210</v>
      </c>
      <c r="I1446" s="116">
        <f t="shared" si="297"/>
        <v>210</v>
      </c>
      <c r="J1446" s="135">
        <f t="shared" si="290"/>
        <v>100</v>
      </c>
      <c r="K1446" s="135">
        <f t="shared" si="291"/>
        <v>100</v>
      </c>
    </row>
    <row r="1447" spans="1:11" ht="38.25" x14ac:dyDescent="0.2">
      <c r="A1447" s="29" t="s">
        <v>276</v>
      </c>
      <c r="B1447" s="66">
        <v>50</v>
      </c>
      <c r="C1447" s="31">
        <v>11</v>
      </c>
      <c r="D1447" s="32">
        <v>2</v>
      </c>
      <c r="E1447" s="30">
        <v>7950000</v>
      </c>
      <c r="F1447" s="57"/>
      <c r="G1447" s="116">
        <f t="shared" si="297"/>
        <v>210</v>
      </c>
      <c r="H1447" s="116">
        <f t="shared" si="297"/>
        <v>210</v>
      </c>
      <c r="I1447" s="116">
        <f t="shared" si="297"/>
        <v>210</v>
      </c>
      <c r="J1447" s="135">
        <f t="shared" si="290"/>
        <v>100</v>
      </c>
      <c r="K1447" s="135">
        <f t="shared" si="291"/>
        <v>100</v>
      </c>
    </row>
    <row r="1448" spans="1:11" x14ac:dyDescent="0.2">
      <c r="A1448" s="98" t="s">
        <v>279</v>
      </c>
      <c r="B1448" s="66">
        <v>50</v>
      </c>
      <c r="C1448" s="31">
        <v>11</v>
      </c>
      <c r="D1448" s="32">
        <v>2</v>
      </c>
      <c r="E1448" s="30">
        <v>7950000</v>
      </c>
      <c r="F1448" s="30">
        <v>500</v>
      </c>
      <c r="G1448" s="116">
        <f t="shared" si="297"/>
        <v>210</v>
      </c>
      <c r="H1448" s="116">
        <f t="shared" si="297"/>
        <v>210</v>
      </c>
      <c r="I1448" s="116">
        <f t="shared" si="297"/>
        <v>210</v>
      </c>
      <c r="J1448" s="135">
        <f t="shared" si="290"/>
        <v>100</v>
      </c>
      <c r="K1448" s="135">
        <f t="shared" si="291"/>
        <v>100</v>
      </c>
    </row>
    <row r="1449" spans="1:11" x14ac:dyDescent="0.2">
      <c r="A1449" s="65" t="s">
        <v>18</v>
      </c>
      <c r="B1449" s="66">
        <v>50</v>
      </c>
      <c r="C1449" s="31">
        <v>11</v>
      </c>
      <c r="D1449" s="32">
        <v>2</v>
      </c>
      <c r="E1449" s="30">
        <v>7950000</v>
      </c>
      <c r="F1449" s="30">
        <v>540</v>
      </c>
      <c r="G1449" s="116">
        <v>210</v>
      </c>
      <c r="H1449" s="116">
        <v>210</v>
      </c>
      <c r="I1449" s="116">
        <v>210</v>
      </c>
      <c r="J1449" s="135">
        <f t="shared" si="290"/>
        <v>100</v>
      </c>
      <c r="K1449" s="135">
        <f t="shared" si="291"/>
        <v>100</v>
      </c>
    </row>
    <row r="1450" spans="1:11" ht="25.5" x14ac:dyDescent="0.2">
      <c r="A1450" s="54" t="s">
        <v>66</v>
      </c>
      <c r="B1450" s="66">
        <v>50</v>
      </c>
      <c r="C1450" s="62">
        <v>13</v>
      </c>
      <c r="D1450" s="55"/>
      <c r="E1450" s="56"/>
      <c r="F1450" s="57"/>
      <c r="G1450" s="116">
        <f t="shared" ref="G1450:I1452" si="298">G1451</f>
        <v>1000</v>
      </c>
      <c r="H1450" s="116">
        <f t="shared" si="298"/>
        <v>1000</v>
      </c>
      <c r="I1450" s="116">
        <f t="shared" si="298"/>
        <v>494.9</v>
      </c>
      <c r="J1450" s="135">
        <f t="shared" si="290"/>
        <v>49.489999999999995</v>
      </c>
      <c r="K1450" s="135">
        <f t="shared" si="291"/>
        <v>49.489999999999995</v>
      </c>
    </row>
    <row r="1451" spans="1:11" ht="25.5" x14ac:dyDescent="0.2">
      <c r="A1451" s="54" t="s">
        <v>148</v>
      </c>
      <c r="B1451" s="66">
        <v>50</v>
      </c>
      <c r="C1451" s="62">
        <v>13</v>
      </c>
      <c r="D1451" s="55">
        <v>1</v>
      </c>
      <c r="E1451" s="56"/>
      <c r="F1451" s="57"/>
      <c r="G1451" s="116">
        <f t="shared" si="298"/>
        <v>1000</v>
      </c>
      <c r="H1451" s="116">
        <f t="shared" si="298"/>
        <v>1000</v>
      </c>
      <c r="I1451" s="116">
        <f t="shared" si="298"/>
        <v>494.9</v>
      </c>
      <c r="J1451" s="135">
        <f t="shared" si="290"/>
        <v>49.489999999999995</v>
      </c>
      <c r="K1451" s="135">
        <f t="shared" si="291"/>
        <v>49.489999999999995</v>
      </c>
    </row>
    <row r="1452" spans="1:11" ht="25.5" x14ac:dyDescent="0.2">
      <c r="A1452" s="29" t="s">
        <v>67</v>
      </c>
      <c r="B1452" s="66">
        <v>50</v>
      </c>
      <c r="C1452" s="31">
        <v>13</v>
      </c>
      <c r="D1452" s="32">
        <v>1</v>
      </c>
      <c r="E1452" s="33">
        <v>650300</v>
      </c>
      <c r="F1452" s="30"/>
      <c r="G1452" s="116">
        <f t="shared" si="298"/>
        <v>1000</v>
      </c>
      <c r="H1452" s="116">
        <f t="shared" si="298"/>
        <v>1000</v>
      </c>
      <c r="I1452" s="116">
        <f t="shared" si="298"/>
        <v>494.9</v>
      </c>
      <c r="J1452" s="135">
        <f t="shared" si="290"/>
        <v>49.489999999999995</v>
      </c>
      <c r="K1452" s="135">
        <f t="shared" si="291"/>
        <v>49.489999999999995</v>
      </c>
    </row>
    <row r="1453" spans="1:11" ht="25.5" x14ac:dyDescent="0.2">
      <c r="A1453" s="29" t="s">
        <v>283</v>
      </c>
      <c r="B1453" s="66">
        <v>50</v>
      </c>
      <c r="C1453" s="31">
        <v>13</v>
      </c>
      <c r="D1453" s="32">
        <v>1</v>
      </c>
      <c r="E1453" s="33">
        <v>650300</v>
      </c>
      <c r="F1453" s="30">
        <v>700</v>
      </c>
      <c r="G1453" s="116">
        <v>1000</v>
      </c>
      <c r="H1453" s="116">
        <v>1000</v>
      </c>
      <c r="I1453" s="116">
        <v>494.9</v>
      </c>
      <c r="J1453" s="135">
        <f t="shared" si="290"/>
        <v>49.489999999999995</v>
      </c>
      <c r="K1453" s="135">
        <f t="shared" si="291"/>
        <v>49.489999999999995</v>
      </c>
    </row>
    <row r="1454" spans="1:11" ht="51" x14ac:dyDescent="0.2">
      <c r="A1454" s="54" t="s">
        <v>204</v>
      </c>
      <c r="B1454" s="66">
        <v>50</v>
      </c>
      <c r="C1454" s="62">
        <v>14</v>
      </c>
      <c r="D1454" s="55"/>
      <c r="E1454" s="56"/>
      <c r="F1454" s="57"/>
      <c r="G1454" s="116">
        <f>G1455+G1465</f>
        <v>324759.69999999995</v>
      </c>
      <c r="H1454" s="116">
        <f>H1455+H1465</f>
        <v>324759.69999999995</v>
      </c>
      <c r="I1454" s="116">
        <f>I1455+I1465</f>
        <v>155703.29999999999</v>
      </c>
      <c r="J1454" s="135">
        <f t="shared" si="290"/>
        <v>47.94415686429074</v>
      </c>
      <c r="K1454" s="135">
        <f t="shared" si="291"/>
        <v>47.94415686429074</v>
      </c>
    </row>
    <row r="1455" spans="1:11" ht="38.25" x14ac:dyDescent="0.2">
      <c r="A1455" s="54" t="s">
        <v>193</v>
      </c>
      <c r="B1455" s="66">
        <v>50</v>
      </c>
      <c r="C1455" s="62">
        <v>14</v>
      </c>
      <c r="D1455" s="55">
        <v>1</v>
      </c>
      <c r="E1455" s="56"/>
      <c r="F1455" s="57"/>
      <c r="G1455" s="116">
        <f>G1456</f>
        <v>99098.4</v>
      </c>
      <c r="H1455" s="116">
        <f>H1456</f>
        <v>99098.4</v>
      </c>
      <c r="I1455" s="116">
        <f>I1456</f>
        <v>49549.1</v>
      </c>
      <c r="J1455" s="135">
        <f t="shared" si="290"/>
        <v>49.999899090197218</v>
      </c>
      <c r="K1455" s="135">
        <f t="shared" si="291"/>
        <v>49.999899090197218</v>
      </c>
    </row>
    <row r="1456" spans="1:11" x14ac:dyDescent="0.2">
      <c r="A1456" s="54" t="s">
        <v>76</v>
      </c>
      <c r="B1456" s="66">
        <v>50</v>
      </c>
      <c r="C1456" s="62">
        <v>14</v>
      </c>
      <c r="D1456" s="55">
        <v>1</v>
      </c>
      <c r="E1456" s="56">
        <v>5160000</v>
      </c>
      <c r="F1456" s="57"/>
      <c r="G1456" s="116">
        <f>G1457+G1461</f>
        <v>99098.4</v>
      </c>
      <c r="H1456" s="116">
        <f>H1457+H1461</f>
        <v>99098.4</v>
      </c>
      <c r="I1456" s="116">
        <f>I1457+I1461</f>
        <v>49549.1</v>
      </c>
      <c r="J1456" s="135">
        <f t="shared" si="290"/>
        <v>49.999899090197218</v>
      </c>
      <c r="K1456" s="135">
        <f t="shared" si="291"/>
        <v>49.999899090197218</v>
      </c>
    </row>
    <row r="1457" spans="1:11" ht="20.25" customHeight="1" x14ac:dyDescent="0.2">
      <c r="A1457" s="54" t="s">
        <v>319</v>
      </c>
      <c r="B1457" s="66">
        <v>50</v>
      </c>
      <c r="C1457" s="62">
        <v>14</v>
      </c>
      <c r="D1457" s="55">
        <v>1</v>
      </c>
      <c r="E1457" s="56">
        <v>5160110</v>
      </c>
      <c r="F1457" s="57"/>
      <c r="G1457" s="116">
        <f t="shared" ref="G1457:I1459" si="299">G1458</f>
        <v>43232.4</v>
      </c>
      <c r="H1457" s="116">
        <f t="shared" si="299"/>
        <v>43232.4</v>
      </c>
      <c r="I1457" s="116">
        <f t="shared" si="299"/>
        <v>21616.1</v>
      </c>
      <c r="J1457" s="135">
        <f t="shared" si="290"/>
        <v>49.999768691999513</v>
      </c>
      <c r="K1457" s="135">
        <f t="shared" si="291"/>
        <v>49.999768691999513</v>
      </c>
    </row>
    <row r="1458" spans="1:11" x14ac:dyDescent="0.2">
      <c r="A1458" s="54" t="s">
        <v>299</v>
      </c>
      <c r="B1458" s="66">
        <v>50</v>
      </c>
      <c r="C1458" s="62">
        <v>14</v>
      </c>
      <c r="D1458" s="55">
        <v>1</v>
      </c>
      <c r="E1458" s="56">
        <v>5160110</v>
      </c>
      <c r="F1458" s="57">
        <v>500</v>
      </c>
      <c r="G1458" s="116">
        <f t="shared" si="299"/>
        <v>43232.4</v>
      </c>
      <c r="H1458" s="116">
        <f t="shared" si="299"/>
        <v>43232.4</v>
      </c>
      <c r="I1458" s="116">
        <f t="shared" si="299"/>
        <v>21616.1</v>
      </c>
      <c r="J1458" s="135">
        <f t="shared" si="290"/>
        <v>49.999768691999513</v>
      </c>
      <c r="K1458" s="135">
        <f t="shared" si="291"/>
        <v>49.999768691999513</v>
      </c>
    </row>
    <row r="1459" spans="1:11" x14ac:dyDescent="0.2">
      <c r="A1459" s="54" t="s">
        <v>300</v>
      </c>
      <c r="B1459" s="66">
        <v>50</v>
      </c>
      <c r="C1459" s="62">
        <v>14</v>
      </c>
      <c r="D1459" s="55">
        <v>1</v>
      </c>
      <c r="E1459" s="56">
        <v>5160110</v>
      </c>
      <c r="F1459" s="57">
        <v>510</v>
      </c>
      <c r="G1459" s="116">
        <f t="shared" si="299"/>
        <v>43232.4</v>
      </c>
      <c r="H1459" s="116">
        <f t="shared" si="299"/>
        <v>43232.4</v>
      </c>
      <c r="I1459" s="116">
        <f t="shared" si="299"/>
        <v>21616.1</v>
      </c>
      <c r="J1459" s="135">
        <f t="shared" si="290"/>
        <v>49.999768691999513</v>
      </c>
      <c r="K1459" s="135">
        <f t="shared" si="291"/>
        <v>49.999768691999513</v>
      </c>
    </row>
    <row r="1460" spans="1:11" ht="38.25" x14ac:dyDescent="0.2">
      <c r="A1460" s="54" t="s">
        <v>193</v>
      </c>
      <c r="B1460" s="66">
        <v>50</v>
      </c>
      <c r="C1460" s="62">
        <v>14</v>
      </c>
      <c r="D1460" s="55">
        <v>1</v>
      </c>
      <c r="E1460" s="56">
        <v>5160110</v>
      </c>
      <c r="F1460" s="57">
        <v>511</v>
      </c>
      <c r="G1460" s="116">
        <v>43232.4</v>
      </c>
      <c r="H1460" s="116">
        <v>43232.4</v>
      </c>
      <c r="I1460" s="116">
        <v>21616.1</v>
      </c>
      <c r="J1460" s="135">
        <f t="shared" si="290"/>
        <v>49.999768691999513</v>
      </c>
      <c r="K1460" s="135">
        <f t="shared" si="291"/>
        <v>49.999768691999513</v>
      </c>
    </row>
    <row r="1461" spans="1:11" ht="38.25" x14ac:dyDescent="0.2">
      <c r="A1461" s="54" t="s">
        <v>380</v>
      </c>
      <c r="B1461" s="66">
        <v>50</v>
      </c>
      <c r="C1461" s="62">
        <v>14</v>
      </c>
      <c r="D1461" s="55">
        <v>1</v>
      </c>
      <c r="E1461" s="56">
        <v>5160130</v>
      </c>
      <c r="F1461" s="57"/>
      <c r="G1461" s="116">
        <f t="shared" ref="G1461:I1463" si="300">G1462</f>
        <v>55866</v>
      </c>
      <c r="H1461" s="116">
        <f t="shared" si="300"/>
        <v>55866</v>
      </c>
      <c r="I1461" s="116">
        <f t="shared" si="300"/>
        <v>27933</v>
      </c>
      <c r="J1461" s="135">
        <f t="shared" si="290"/>
        <v>50</v>
      </c>
      <c r="K1461" s="135">
        <f t="shared" si="291"/>
        <v>50</v>
      </c>
    </row>
    <row r="1462" spans="1:11" x14ac:dyDescent="0.2">
      <c r="A1462" s="54" t="s">
        <v>299</v>
      </c>
      <c r="B1462" s="66">
        <v>50</v>
      </c>
      <c r="C1462" s="62">
        <v>14</v>
      </c>
      <c r="D1462" s="55">
        <v>1</v>
      </c>
      <c r="E1462" s="56">
        <v>5160130</v>
      </c>
      <c r="F1462" s="57">
        <v>500</v>
      </c>
      <c r="G1462" s="116">
        <f t="shared" si="300"/>
        <v>55866</v>
      </c>
      <c r="H1462" s="116">
        <f t="shared" si="300"/>
        <v>55866</v>
      </c>
      <c r="I1462" s="116">
        <f t="shared" si="300"/>
        <v>27933</v>
      </c>
      <c r="J1462" s="135">
        <f t="shared" si="290"/>
        <v>50</v>
      </c>
      <c r="K1462" s="135">
        <f t="shared" si="291"/>
        <v>50</v>
      </c>
    </row>
    <row r="1463" spans="1:11" x14ac:dyDescent="0.2">
      <c r="A1463" s="54" t="s">
        <v>300</v>
      </c>
      <c r="B1463" s="66">
        <v>50</v>
      </c>
      <c r="C1463" s="62">
        <v>14</v>
      </c>
      <c r="D1463" s="55">
        <v>1</v>
      </c>
      <c r="E1463" s="56">
        <v>5160130</v>
      </c>
      <c r="F1463" s="57">
        <v>510</v>
      </c>
      <c r="G1463" s="116">
        <f t="shared" si="300"/>
        <v>55866</v>
      </c>
      <c r="H1463" s="116">
        <f t="shared" si="300"/>
        <v>55866</v>
      </c>
      <c r="I1463" s="116">
        <f t="shared" si="300"/>
        <v>27933</v>
      </c>
      <c r="J1463" s="135">
        <f t="shared" si="290"/>
        <v>50</v>
      </c>
      <c r="K1463" s="135">
        <f t="shared" si="291"/>
        <v>50</v>
      </c>
    </row>
    <row r="1464" spans="1:11" ht="38.25" x14ac:dyDescent="0.2">
      <c r="A1464" s="54" t="s">
        <v>193</v>
      </c>
      <c r="B1464" s="66">
        <v>50</v>
      </c>
      <c r="C1464" s="62">
        <v>14</v>
      </c>
      <c r="D1464" s="55">
        <v>1</v>
      </c>
      <c r="E1464" s="56">
        <v>5160130</v>
      </c>
      <c r="F1464" s="57">
        <v>511</v>
      </c>
      <c r="G1464" s="116">
        <v>55866</v>
      </c>
      <c r="H1464" s="116">
        <v>55866</v>
      </c>
      <c r="I1464" s="116">
        <v>27933</v>
      </c>
      <c r="J1464" s="135">
        <f t="shared" si="290"/>
        <v>50</v>
      </c>
      <c r="K1464" s="135">
        <f t="shared" si="291"/>
        <v>50</v>
      </c>
    </row>
    <row r="1465" spans="1:11" x14ac:dyDescent="0.2">
      <c r="A1465" s="54" t="s">
        <v>205</v>
      </c>
      <c r="B1465" s="66">
        <v>50</v>
      </c>
      <c r="C1465" s="62">
        <v>14</v>
      </c>
      <c r="D1465" s="55">
        <v>2</v>
      </c>
      <c r="E1465" s="56"/>
      <c r="F1465" s="57"/>
      <c r="G1465" s="116">
        <f t="shared" ref="G1465:I1469" si="301">G1466</f>
        <v>225661.3</v>
      </c>
      <c r="H1465" s="116">
        <f t="shared" si="301"/>
        <v>225661.3</v>
      </c>
      <c r="I1465" s="116">
        <f t="shared" si="301"/>
        <v>106154.2</v>
      </c>
      <c r="J1465" s="135">
        <f t="shared" si="290"/>
        <v>47.04138458831887</v>
      </c>
      <c r="K1465" s="135">
        <f t="shared" si="291"/>
        <v>47.04138458831887</v>
      </c>
    </row>
    <row r="1466" spans="1:11" x14ac:dyDescent="0.2">
      <c r="A1466" s="54" t="s">
        <v>300</v>
      </c>
      <c r="B1466" s="66">
        <v>50</v>
      </c>
      <c r="C1466" s="62">
        <v>14</v>
      </c>
      <c r="D1466" s="55">
        <v>2</v>
      </c>
      <c r="E1466" s="56">
        <v>5170000</v>
      </c>
      <c r="F1466" s="57"/>
      <c r="G1466" s="116">
        <f t="shared" si="301"/>
        <v>225661.3</v>
      </c>
      <c r="H1466" s="116">
        <f t="shared" si="301"/>
        <v>225661.3</v>
      </c>
      <c r="I1466" s="116">
        <f t="shared" si="301"/>
        <v>106154.2</v>
      </c>
      <c r="J1466" s="135">
        <f t="shared" si="290"/>
        <v>47.04138458831887</v>
      </c>
      <c r="K1466" s="135">
        <f t="shared" si="291"/>
        <v>47.04138458831887</v>
      </c>
    </row>
    <row r="1467" spans="1:11" ht="25.5" x14ac:dyDescent="0.2">
      <c r="A1467" s="54" t="s">
        <v>206</v>
      </c>
      <c r="B1467" s="66">
        <v>50</v>
      </c>
      <c r="C1467" s="62">
        <v>14</v>
      </c>
      <c r="D1467" s="55">
        <v>2</v>
      </c>
      <c r="E1467" s="56">
        <v>5170200</v>
      </c>
      <c r="F1467" s="57"/>
      <c r="G1467" s="116">
        <f t="shared" si="301"/>
        <v>225661.3</v>
      </c>
      <c r="H1467" s="116">
        <f t="shared" si="301"/>
        <v>225661.3</v>
      </c>
      <c r="I1467" s="116">
        <f t="shared" si="301"/>
        <v>106154.2</v>
      </c>
      <c r="J1467" s="135">
        <f t="shared" si="290"/>
        <v>47.04138458831887</v>
      </c>
      <c r="K1467" s="135">
        <f t="shared" si="291"/>
        <v>47.04138458831887</v>
      </c>
    </row>
    <row r="1468" spans="1:11" x14ac:dyDescent="0.2">
      <c r="A1468" s="54" t="s">
        <v>299</v>
      </c>
      <c r="B1468" s="66">
        <v>50</v>
      </c>
      <c r="C1468" s="62">
        <v>14</v>
      </c>
      <c r="D1468" s="55">
        <v>2</v>
      </c>
      <c r="E1468" s="56">
        <v>5170200</v>
      </c>
      <c r="F1468" s="57">
        <v>500</v>
      </c>
      <c r="G1468" s="116">
        <f t="shared" si="301"/>
        <v>225661.3</v>
      </c>
      <c r="H1468" s="116">
        <f t="shared" si="301"/>
        <v>225661.3</v>
      </c>
      <c r="I1468" s="116">
        <f t="shared" si="301"/>
        <v>106154.2</v>
      </c>
      <c r="J1468" s="135">
        <f t="shared" si="290"/>
        <v>47.04138458831887</v>
      </c>
      <c r="K1468" s="135">
        <f t="shared" si="291"/>
        <v>47.04138458831887</v>
      </c>
    </row>
    <row r="1469" spans="1:11" x14ac:dyDescent="0.2">
      <c r="A1469" s="54" t="s">
        <v>300</v>
      </c>
      <c r="B1469" s="66">
        <v>50</v>
      </c>
      <c r="C1469" s="62">
        <v>14</v>
      </c>
      <c r="D1469" s="55">
        <v>2</v>
      </c>
      <c r="E1469" s="56">
        <v>5170200</v>
      </c>
      <c r="F1469" s="57">
        <v>510</v>
      </c>
      <c r="G1469" s="116">
        <f t="shared" si="301"/>
        <v>225661.3</v>
      </c>
      <c r="H1469" s="116">
        <f t="shared" si="301"/>
        <v>225661.3</v>
      </c>
      <c r="I1469" s="116">
        <f t="shared" si="301"/>
        <v>106154.2</v>
      </c>
      <c r="J1469" s="135">
        <f t="shared" si="290"/>
        <v>47.04138458831887</v>
      </c>
      <c r="K1469" s="135">
        <f t="shared" si="291"/>
        <v>47.04138458831887</v>
      </c>
    </row>
    <row r="1470" spans="1:11" ht="51" x14ac:dyDescent="0.2">
      <c r="A1470" s="54" t="s">
        <v>320</v>
      </c>
      <c r="B1470" s="66">
        <v>50</v>
      </c>
      <c r="C1470" s="62">
        <v>14</v>
      </c>
      <c r="D1470" s="55">
        <v>2</v>
      </c>
      <c r="E1470" s="56">
        <v>5170200</v>
      </c>
      <c r="F1470" s="57">
        <v>512</v>
      </c>
      <c r="G1470" s="116">
        <f>220561.3+100+5000</f>
        <v>225661.3</v>
      </c>
      <c r="H1470" s="116">
        <f>220561.3+100+5000</f>
        <v>225661.3</v>
      </c>
      <c r="I1470" s="116">
        <v>106154.2</v>
      </c>
      <c r="J1470" s="135">
        <f t="shared" si="290"/>
        <v>47.04138458831887</v>
      </c>
      <c r="K1470" s="135">
        <f t="shared" si="291"/>
        <v>47.04138458831887</v>
      </c>
    </row>
    <row r="1471" spans="1:11" x14ac:dyDescent="0.2">
      <c r="A1471" s="38" t="s">
        <v>19</v>
      </c>
      <c r="B1471" s="52"/>
      <c r="C1471" s="39"/>
      <c r="D1471" s="39"/>
      <c r="E1471" s="39"/>
      <c r="F1471" s="39"/>
      <c r="G1471" s="127">
        <f>G11+G68+G102+G334+G403+G668+G686+G992+G1124+G1222+G1300+G1329</f>
        <v>4721023.2</v>
      </c>
      <c r="H1471" s="127">
        <f>H11+H68+H102+H334+H403+H668+H686+H992+H1124+H1222+H1300+H1329</f>
        <v>4716528.2000000011</v>
      </c>
      <c r="I1471" s="127">
        <f>I11+I68+I102+I334+I403+I668+I686+I992+I1124+I1222+I1300+I1329</f>
        <v>1594579</v>
      </c>
      <c r="J1471" s="138">
        <f t="shared" si="290"/>
        <v>33.776131411512658</v>
      </c>
      <c r="K1471" s="138">
        <f t="shared" si="291"/>
        <v>33.808321129088121</v>
      </c>
    </row>
    <row r="1472" spans="1:11" ht="21" customHeight="1" x14ac:dyDescent="0.2">
      <c r="H1472" s="111"/>
      <c r="I1472" s="111"/>
    </row>
    <row r="1473" spans="8:9" x14ac:dyDescent="0.2">
      <c r="H1473" s="111"/>
      <c r="I1473" s="111"/>
    </row>
    <row r="1474" spans="8:9" x14ac:dyDescent="0.2">
      <c r="H1474" s="111"/>
      <c r="I1474" s="111"/>
    </row>
    <row r="1475" spans="8:9" x14ac:dyDescent="0.2">
      <c r="H1475" s="111"/>
      <c r="I1475" s="111"/>
    </row>
    <row r="1476" spans="8:9" x14ac:dyDescent="0.2">
      <c r="H1476" s="111"/>
      <c r="I1476" s="111"/>
    </row>
    <row r="1477" spans="8:9" x14ac:dyDescent="0.2">
      <c r="H1477" s="111"/>
      <c r="I1477" s="111"/>
    </row>
    <row r="1478" spans="8:9" x14ac:dyDescent="0.2">
      <c r="H1478" s="111"/>
      <c r="I1478" s="111"/>
    </row>
    <row r="1479" spans="8:9" x14ac:dyDescent="0.2">
      <c r="H1479" s="111"/>
      <c r="I1479" s="111"/>
    </row>
    <row r="1480" spans="8:9" x14ac:dyDescent="0.2">
      <c r="H1480" s="111"/>
      <c r="I1480" s="111"/>
    </row>
    <row r="1481" spans="8:9" x14ac:dyDescent="0.2">
      <c r="H1481" s="111"/>
      <c r="I1481" s="111"/>
    </row>
    <row r="1482" spans="8:9" x14ac:dyDescent="0.2">
      <c r="H1482" s="111"/>
      <c r="I1482" s="111"/>
    </row>
    <row r="1483" spans="8:9" x14ac:dyDescent="0.2">
      <c r="H1483" s="111"/>
      <c r="I1483" s="111"/>
    </row>
    <row r="1484" spans="8:9" x14ac:dyDescent="0.2">
      <c r="H1484" s="111"/>
      <c r="I1484" s="111"/>
    </row>
    <row r="1485" spans="8:9" x14ac:dyDescent="0.2">
      <c r="H1485" s="111"/>
      <c r="I1485" s="111"/>
    </row>
    <row r="1486" spans="8:9" x14ac:dyDescent="0.2">
      <c r="H1486" s="111"/>
      <c r="I1486" s="111"/>
    </row>
    <row r="1487" spans="8:9" x14ac:dyDescent="0.2">
      <c r="H1487" s="111"/>
      <c r="I1487" s="111"/>
    </row>
    <row r="1488" spans="8:9" x14ac:dyDescent="0.2">
      <c r="H1488" s="111"/>
      <c r="I1488" s="111"/>
    </row>
    <row r="1489" spans="8:9" x14ac:dyDescent="0.2">
      <c r="H1489" s="111"/>
      <c r="I1489" s="111"/>
    </row>
    <row r="1490" spans="8:9" x14ac:dyDescent="0.2">
      <c r="H1490" s="111"/>
      <c r="I1490" s="111"/>
    </row>
    <row r="1491" spans="8:9" x14ac:dyDescent="0.2">
      <c r="H1491" s="111"/>
      <c r="I1491" s="111"/>
    </row>
    <row r="1492" spans="8:9" x14ac:dyDescent="0.2">
      <c r="H1492" s="111"/>
      <c r="I1492" s="111"/>
    </row>
    <row r="1493" spans="8:9" x14ac:dyDescent="0.2">
      <c r="H1493" s="111"/>
      <c r="I1493" s="111"/>
    </row>
    <row r="1494" spans="8:9" x14ac:dyDescent="0.2">
      <c r="H1494" s="111"/>
      <c r="I1494" s="111"/>
    </row>
    <row r="1495" spans="8:9" x14ac:dyDescent="0.2">
      <c r="H1495" s="111"/>
      <c r="I1495" s="111"/>
    </row>
    <row r="1496" spans="8:9" x14ac:dyDescent="0.2">
      <c r="H1496" s="111"/>
      <c r="I1496" s="111"/>
    </row>
    <row r="1497" spans="8:9" x14ac:dyDescent="0.2">
      <c r="H1497" s="111"/>
      <c r="I1497" s="111"/>
    </row>
    <row r="1498" spans="8:9" x14ac:dyDescent="0.2">
      <c r="H1498" s="111"/>
      <c r="I1498" s="111"/>
    </row>
    <row r="1499" spans="8:9" x14ac:dyDescent="0.2">
      <c r="H1499" s="111"/>
      <c r="I1499" s="111"/>
    </row>
    <row r="1500" spans="8:9" x14ac:dyDescent="0.2">
      <c r="H1500" s="111"/>
      <c r="I1500" s="111"/>
    </row>
    <row r="1501" spans="8:9" x14ac:dyDescent="0.2">
      <c r="H1501" s="111"/>
      <c r="I1501" s="111"/>
    </row>
    <row r="1502" spans="8:9" x14ac:dyDescent="0.2">
      <c r="H1502" s="111"/>
      <c r="I1502" s="111"/>
    </row>
    <row r="1503" spans="8:9" x14ac:dyDescent="0.2">
      <c r="H1503" s="111"/>
      <c r="I1503" s="111"/>
    </row>
    <row r="1504" spans="8:9" x14ac:dyDescent="0.2">
      <c r="H1504" s="111"/>
      <c r="I1504" s="111"/>
    </row>
    <row r="1505" spans="8:9" x14ac:dyDescent="0.2">
      <c r="H1505" s="111"/>
      <c r="I1505" s="111"/>
    </row>
    <row r="1506" spans="8:9" x14ac:dyDescent="0.2">
      <c r="H1506" s="111"/>
      <c r="I1506" s="111"/>
    </row>
    <row r="1507" spans="8:9" x14ac:dyDescent="0.2">
      <c r="H1507" s="111"/>
      <c r="I1507" s="111"/>
    </row>
    <row r="1508" spans="8:9" x14ac:dyDescent="0.2">
      <c r="H1508" s="111"/>
      <c r="I1508" s="111"/>
    </row>
    <row r="1509" spans="8:9" x14ac:dyDescent="0.2">
      <c r="H1509" s="111"/>
      <c r="I1509" s="111"/>
    </row>
    <row r="1510" spans="8:9" x14ac:dyDescent="0.2">
      <c r="H1510" s="111"/>
      <c r="I1510" s="111"/>
    </row>
    <row r="1511" spans="8:9" x14ac:dyDescent="0.2">
      <c r="H1511" s="111"/>
      <c r="I1511" s="111"/>
    </row>
    <row r="1512" spans="8:9" x14ac:dyDescent="0.2">
      <c r="H1512" s="111"/>
      <c r="I1512" s="111"/>
    </row>
    <row r="1513" spans="8:9" x14ac:dyDescent="0.2">
      <c r="H1513" s="111"/>
      <c r="I1513" s="111"/>
    </row>
    <row r="1514" spans="8:9" x14ac:dyDescent="0.2">
      <c r="H1514" s="111"/>
      <c r="I1514" s="111"/>
    </row>
    <row r="1515" spans="8:9" x14ac:dyDescent="0.2">
      <c r="H1515" s="111"/>
      <c r="I1515" s="111"/>
    </row>
    <row r="1516" spans="8:9" x14ac:dyDescent="0.2">
      <c r="H1516" s="111"/>
      <c r="I1516" s="111"/>
    </row>
    <row r="1517" spans="8:9" x14ac:dyDescent="0.2">
      <c r="H1517" s="111"/>
      <c r="I1517" s="111"/>
    </row>
    <row r="1518" spans="8:9" x14ac:dyDescent="0.2">
      <c r="H1518" s="111"/>
      <c r="I1518" s="111"/>
    </row>
    <row r="1519" spans="8:9" x14ac:dyDescent="0.2">
      <c r="H1519" s="111"/>
      <c r="I1519" s="111"/>
    </row>
    <row r="1520" spans="8:9" x14ac:dyDescent="0.2">
      <c r="H1520" s="111"/>
      <c r="I1520" s="111"/>
    </row>
    <row r="1521" spans="8:9" x14ac:dyDescent="0.2">
      <c r="H1521" s="111"/>
      <c r="I1521" s="111"/>
    </row>
    <row r="1522" spans="8:9" x14ac:dyDescent="0.2">
      <c r="H1522" s="111"/>
      <c r="I1522" s="111"/>
    </row>
    <row r="1523" spans="8:9" x14ac:dyDescent="0.2">
      <c r="H1523" s="111"/>
      <c r="I1523" s="111"/>
    </row>
    <row r="1524" spans="8:9" x14ac:dyDescent="0.2">
      <c r="H1524" s="111"/>
      <c r="I1524" s="111"/>
    </row>
    <row r="1525" spans="8:9" x14ac:dyDescent="0.2">
      <c r="H1525" s="111"/>
      <c r="I1525" s="111"/>
    </row>
    <row r="1526" spans="8:9" x14ac:dyDescent="0.2">
      <c r="H1526" s="111"/>
      <c r="I1526" s="111"/>
    </row>
    <row r="1527" spans="8:9" x14ac:dyDescent="0.2">
      <c r="H1527" s="111"/>
      <c r="I1527" s="111"/>
    </row>
    <row r="1528" spans="8:9" x14ac:dyDescent="0.2">
      <c r="H1528" s="111"/>
      <c r="I1528" s="111"/>
    </row>
    <row r="1529" spans="8:9" x14ac:dyDescent="0.2">
      <c r="H1529" s="111"/>
      <c r="I1529" s="111"/>
    </row>
    <row r="1530" spans="8:9" x14ac:dyDescent="0.2">
      <c r="H1530" s="111"/>
      <c r="I1530" s="111"/>
    </row>
    <row r="1531" spans="8:9" x14ac:dyDescent="0.2">
      <c r="H1531" s="111"/>
      <c r="I1531" s="111"/>
    </row>
    <row r="1532" spans="8:9" x14ac:dyDescent="0.2">
      <c r="H1532" s="111"/>
      <c r="I1532" s="111"/>
    </row>
    <row r="1533" spans="8:9" x14ac:dyDescent="0.2">
      <c r="H1533" s="111"/>
      <c r="I1533" s="111"/>
    </row>
    <row r="1534" spans="8:9" x14ac:dyDescent="0.2">
      <c r="H1534" s="111"/>
      <c r="I1534" s="111"/>
    </row>
    <row r="1535" spans="8:9" x14ac:dyDescent="0.2">
      <c r="H1535" s="111"/>
      <c r="I1535" s="111"/>
    </row>
    <row r="1536" spans="8:9" x14ac:dyDescent="0.2">
      <c r="H1536" s="111"/>
      <c r="I1536" s="111"/>
    </row>
    <row r="1537" spans="8:9" x14ac:dyDescent="0.2">
      <c r="H1537" s="111"/>
      <c r="I1537" s="111"/>
    </row>
    <row r="1538" spans="8:9" x14ac:dyDescent="0.2">
      <c r="H1538" s="111"/>
      <c r="I1538" s="111"/>
    </row>
    <row r="1539" spans="8:9" x14ac:dyDescent="0.2">
      <c r="H1539" s="111"/>
      <c r="I1539" s="111"/>
    </row>
    <row r="1540" spans="8:9" x14ac:dyDescent="0.2">
      <c r="H1540" s="111"/>
      <c r="I1540" s="111"/>
    </row>
    <row r="1541" spans="8:9" x14ac:dyDescent="0.2">
      <c r="H1541" s="111"/>
      <c r="I1541" s="111"/>
    </row>
    <row r="1542" spans="8:9" x14ac:dyDescent="0.2">
      <c r="H1542" s="111"/>
      <c r="I1542" s="111"/>
    </row>
    <row r="1543" spans="8:9" x14ac:dyDescent="0.2">
      <c r="H1543" s="111"/>
      <c r="I1543" s="111"/>
    </row>
    <row r="1544" spans="8:9" x14ac:dyDescent="0.2">
      <c r="H1544" s="111"/>
      <c r="I1544" s="111"/>
    </row>
    <row r="1545" spans="8:9" x14ac:dyDescent="0.2">
      <c r="H1545" s="111"/>
      <c r="I1545" s="111"/>
    </row>
    <row r="1546" spans="8:9" x14ac:dyDescent="0.2">
      <c r="H1546" s="111"/>
      <c r="I1546" s="111"/>
    </row>
    <row r="1547" spans="8:9" x14ac:dyDescent="0.2">
      <c r="H1547" s="111"/>
      <c r="I1547" s="111"/>
    </row>
    <row r="1548" spans="8:9" x14ac:dyDescent="0.2">
      <c r="H1548" s="111"/>
      <c r="I1548" s="111"/>
    </row>
    <row r="1549" spans="8:9" x14ac:dyDescent="0.2">
      <c r="H1549" s="111"/>
      <c r="I1549" s="111"/>
    </row>
    <row r="1550" spans="8:9" x14ac:dyDescent="0.2">
      <c r="H1550" s="111"/>
      <c r="I1550" s="111"/>
    </row>
    <row r="1551" spans="8:9" x14ac:dyDescent="0.2">
      <c r="H1551" s="111"/>
      <c r="I1551" s="111"/>
    </row>
    <row r="1552" spans="8:9" x14ac:dyDescent="0.2">
      <c r="H1552" s="111"/>
      <c r="I1552" s="111"/>
    </row>
    <row r="1553" spans="8:9" x14ac:dyDescent="0.2">
      <c r="H1553" s="111"/>
      <c r="I1553" s="111"/>
    </row>
    <row r="1554" spans="8:9" x14ac:dyDescent="0.2">
      <c r="H1554" s="111"/>
      <c r="I1554" s="111"/>
    </row>
    <row r="1555" spans="8:9" x14ac:dyDescent="0.2">
      <c r="H1555" s="111"/>
      <c r="I1555" s="111"/>
    </row>
    <row r="1556" spans="8:9" x14ac:dyDescent="0.2">
      <c r="H1556" s="111"/>
      <c r="I1556" s="111"/>
    </row>
    <row r="1557" spans="8:9" x14ac:dyDescent="0.2">
      <c r="H1557" s="111"/>
      <c r="I1557" s="111"/>
    </row>
    <row r="1558" spans="8:9" x14ac:dyDescent="0.2">
      <c r="H1558" s="111"/>
      <c r="I1558" s="111"/>
    </row>
    <row r="1559" spans="8:9" x14ac:dyDescent="0.2">
      <c r="H1559" s="111"/>
      <c r="I1559" s="111"/>
    </row>
    <row r="1560" spans="8:9" x14ac:dyDescent="0.2">
      <c r="H1560" s="111"/>
      <c r="I1560" s="111"/>
    </row>
    <row r="1561" spans="8:9" x14ac:dyDescent="0.2">
      <c r="H1561" s="111"/>
      <c r="I1561" s="111"/>
    </row>
    <row r="1562" spans="8:9" x14ac:dyDescent="0.2">
      <c r="H1562" s="111"/>
      <c r="I1562" s="111"/>
    </row>
    <row r="1563" spans="8:9" x14ac:dyDescent="0.2">
      <c r="H1563" s="111"/>
      <c r="I1563" s="111"/>
    </row>
    <row r="1564" spans="8:9" x14ac:dyDescent="0.2">
      <c r="H1564" s="111"/>
      <c r="I1564" s="111"/>
    </row>
    <row r="1565" spans="8:9" x14ac:dyDescent="0.2">
      <c r="H1565" s="111"/>
      <c r="I1565" s="111"/>
    </row>
    <row r="1566" spans="8:9" x14ac:dyDescent="0.2">
      <c r="H1566" s="111"/>
      <c r="I1566" s="111"/>
    </row>
    <row r="1567" spans="8:9" x14ac:dyDescent="0.2">
      <c r="H1567" s="111"/>
      <c r="I1567" s="111"/>
    </row>
    <row r="1568" spans="8:9" x14ac:dyDescent="0.2">
      <c r="H1568" s="111"/>
      <c r="I1568" s="111"/>
    </row>
    <row r="1569" spans="8:9" x14ac:dyDescent="0.2">
      <c r="H1569" s="111"/>
      <c r="I1569" s="111"/>
    </row>
    <row r="1570" spans="8:9" x14ac:dyDescent="0.2">
      <c r="H1570" s="111"/>
      <c r="I1570" s="111"/>
    </row>
    <row r="1571" spans="8:9" x14ac:dyDescent="0.2">
      <c r="H1571" s="111"/>
      <c r="I1571" s="111"/>
    </row>
    <row r="1572" spans="8:9" x14ac:dyDescent="0.2">
      <c r="H1572" s="111"/>
      <c r="I1572" s="111"/>
    </row>
    <row r="1573" spans="8:9" x14ac:dyDescent="0.2">
      <c r="H1573" s="111"/>
      <c r="I1573" s="111"/>
    </row>
    <row r="1574" spans="8:9" x14ac:dyDescent="0.2">
      <c r="H1574" s="111"/>
      <c r="I1574" s="111"/>
    </row>
    <row r="1575" spans="8:9" x14ac:dyDescent="0.2">
      <c r="H1575" s="111"/>
      <c r="I1575" s="111"/>
    </row>
    <row r="1576" spans="8:9" x14ac:dyDescent="0.2">
      <c r="H1576" s="111"/>
      <c r="I1576" s="111"/>
    </row>
    <row r="1577" spans="8:9" x14ac:dyDescent="0.2">
      <c r="H1577" s="111"/>
      <c r="I1577" s="111"/>
    </row>
    <row r="1578" spans="8:9" x14ac:dyDescent="0.2">
      <c r="H1578" s="111"/>
      <c r="I1578" s="111"/>
    </row>
    <row r="1579" spans="8:9" x14ac:dyDescent="0.2">
      <c r="H1579" s="111"/>
      <c r="I1579" s="111"/>
    </row>
    <row r="1580" spans="8:9" x14ac:dyDescent="0.2">
      <c r="H1580" s="111"/>
      <c r="I1580" s="111"/>
    </row>
    <row r="1581" spans="8:9" x14ac:dyDescent="0.2">
      <c r="H1581" s="111"/>
      <c r="I1581" s="111"/>
    </row>
    <row r="1582" spans="8:9" x14ac:dyDescent="0.2">
      <c r="H1582" s="111"/>
      <c r="I1582" s="111"/>
    </row>
    <row r="1583" spans="8:9" x14ac:dyDescent="0.2">
      <c r="H1583" s="111"/>
      <c r="I1583" s="111"/>
    </row>
    <row r="1584" spans="8:9" x14ac:dyDescent="0.2">
      <c r="H1584" s="111"/>
      <c r="I1584" s="111"/>
    </row>
    <row r="1585" spans="8:9" x14ac:dyDescent="0.2">
      <c r="H1585" s="111"/>
      <c r="I1585" s="111"/>
    </row>
    <row r="1586" spans="8:9" x14ac:dyDescent="0.2">
      <c r="H1586" s="111"/>
      <c r="I1586" s="111"/>
    </row>
    <row r="1587" spans="8:9" x14ac:dyDescent="0.2">
      <c r="H1587" s="111"/>
      <c r="I1587" s="111"/>
    </row>
    <row r="1588" spans="8:9" x14ac:dyDescent="0.2">
      <c r="H1588" s="111"/>
      <c r="I1588" s="111"/>
    </row>
    <row r="1589" spans="8:9" x14ac:dyDescent="0.2">
      <c r="H1589" s="111"/>
      <c r="I1589" s="111"/>
    </row>
    <row r="1590" spans="8:9" x14ac:dyDescent="0.2">
      <c r="H1590" s="111"/>
      <c r="I1590" s="111"/>
    </row>
    <row r="1591" spans="8:9" x14ac:dyDescent="0.2">
      <c r="H1591" s="111"/>
      <c r="I1591" s="111"/>
    </row>
    <row r="1592" spans="8:9" x14ac:dyDescent="0.2">
      <c r="H1592" s="111"/>
      <c r="I1592" s="111"/>
    </row>
    <row r="1593" spans="8:9" x14ac:dyDescent="0.2">
      <c r="H1593" s="111"/>
      <c r="I1593" s="111"/>
    </row>
    <row r="1594" spans="8:9" x14ac:dyDescent="0.2">
      <c r="H1594" s="111"/>
      <c r="I1594" s="111"/>
    </row>
    <row r="1595" spans="8:9" x14ac:dyDescent="0.2">
      <c r="H1595" s="111"/>
      <c r="I1595" s="111"/>
    </row>
    <row r="1596" spans="8:9" x14ac:dyDescent="0.2">
      <c r="H1596" s="111"/>
      <c r="I1596" s="111"/>
    </row>
    <row r="1597" spans="8:9" x14ac:dyDescent="0.2">
      <c r="H1597" s="111"/>
      <c r="I1597" s="111"/>
    </row>
    <row r="1598" spans="8:9" x14ac:dyDescent="0.2">
      <c r="H1598" s="111"/>
      <c r="I1598" s="111"/>
    </row>
    <row r="1599" spans="8:9" x14ac:dyDescent="0.2">
      <c r="H1599" s="111"/>
      <c r="I1599" s="111"/>
    </row>
    <row r="1600" spans="8:9" x14ac:dyDescent="0.2">
      <c r="H1600" s="111"/>
      <c r="I1600" s="111"/>
    </row>
    <row r="1601" spans="8:9" x14ac:dyDescent="0.2">
      <c r="H1601" s="111"/>
      <c r="I1601" s="111"/>
    </row>
    <row r="1602" spans="8:9" x14ac:dyDescent="0.2">
      <c r="H1602" s="111"/>
      <c r="I1602" s="111"/>
    </row>
    <row r="1603" spans="8:9" x14ac:dyDescent="0.2">
      <c r="H1603" s="111"/>
      <c r="I1603" s="111"/>
    </row>
    <row r="1604" spans="8:9" x14ac:dyDescent="0.2">
      <c r="H1604" s="111"/>
      <c r="I1604" s="111"/>
    </row>
    <row r="1605" spans="8:9" x14ac:dyDescent="0.2">
      <c r="H1605" s="111"/>
      <c r="I1605" s="111"/>
    </row>
    <row r="1606" spans="8:9" x14ac:dyDescent="0.2">
      <c r="H1606" s="111"/>
      <c r="I1606" s="111"/>
    </row>
    <row r="1607" spans="8:9" x14ac:dyDescent="0.2">
      <c r="H1607" s="111"/>
      <c r="I1607" s="111"/>
    </row>
    <row r="1608" spans="8:9" x14ac:dyDescent="0.2">
      <c r="H1608" s="111"/>
      <c r="I1608" s="111"/>
    </row>
    <row r="1609" spans="8:9" x14ac:dyDescent="0.2">
      <c r="H1609" s="111"/>
      <c r="I1609" s="111"/>
    </row>
    <row r="1610" spans="8:9" x14ac:dyDescent="0.2">
      <c r="H1610" s="111"/>
      <c r="I1610" s="111"/>
    </row>
    <row r="1611" spans="8:9" x14ac:dyDescent="0.2">
      <c r="H1611" s="111"/>
      <c r="I1611" s="111"/>
    </row>
    <row r="1612" spans="8:9" x14ac:dyDescent="0.2">
      <c r="H1612" s="111"/>
      <c r="I1612" s="111"/>
    </row>
    <row r="1613" spans="8:9" x14ac:dyDescent="0.2">
      <c r="H1613" s="111"/>
      <c r="I1613" s="111"/>
    </row>
    <row r="1614" spans="8:9" x14ac:dyDescent="0.2">
      <c r="H1614" s="111"/>
      <c r="I1614" s="111"/>
    </row>
    <row r="1615" spans="8:9" x14ac:dyDescent="0.2">
      <c r="H1615" s="111"/>
      <c r="I1615" s="111"/>
    </row>
    <row r="1616" spans="8:9" x14ac:dyDescent="0.2">
      <c r="H1616" s="111"/>
      <c r="I1616" s="111"/>
    </row>
    <row r="1617" spans="8:9" x14ac:dyDescent="0.2">
      <c r="H1617" s="111"/>
      <c r="I1617" s="111"/>
    </row>
    <row r="1618" spans="8:9" x14ac:dyDescent="0.2">
      <c r="H1618" s="111"/>
      <c r="I1618" s="111"/>
    </row>
    <row r="1619" spans="8:9" x14ac:dyDescent="0.2">
      <c r="H1619" s="111"/>
      <c r="I1619" s="111"/>
    </row>
    <row r="1620" spans="8:9" x14ac:dyDescent="0.2">
      <c r="H1620" s="111"/>
      <c r="I1620" s="111"/>
    </row>
    <row r="1621" spans="8:9" x14ac:dyDescent="0.2">
      <c r="H1621" s="111"/>
      <c r="I1621" s="111"/>
    </row>
    <row r="1622" spans="8:9" x14ac:dyDescent="0.2">
      <c r="H1622" s="111"/>
      <c r="I1622" s="111"/>
    </row>
    <row r="1623" spans="8:9" x14ac:dyDescent="0.2">
      <c r="H1623" s="111"/>
      <c r="I1623" s="111"/>
    </row>
    <row r="1624" spans="8:9" x14ac:dyDescent="0.2">
      <c r="H1624" s="111"/>
      <c r="I1624" s="111"/>
    </row>
    <row r="1625" spans="8:9" x14ac:dyDescent="0.2">
      <c r="H1625" s="111"/>
      <c r="I1625" s="111"/>
    </row>
    <row r="1626" spans="8:9" x14ac:dyDescent="0.2">
      <c r="H1626" s="111"/>
      <c r="I1626" s="111"/>
    </row>
    <row r="1627" spans="8:9" x14ac:dyDescent="0.2">
      <c r="H1627" s="111"/>
      <c r="I1627" s="111"/>
    </row>
    <row r="1628" spans="8:9" x14ac:dyDescent="0.2">
      <c r="H1628" s="111"/>
      <c r="I1628" s="111"/>
    </row>
    <row r="1629" spans="8:9" x14ac:dyDescent="0.2">
      <c r="H1629" s="111"/>
      <c r="I1629" s="111"/>
    </row>
    <row r="1630" spans="8:9" x14ac:dyDescent="0.2">
      <c r="H1630" s="111"/>
      <c r="I1630" s="111"/>
    </row>
    <row r="1631" spans="8:9" x14ac:dyDescent="0.2">
      <c r="H1631" s="111"/>
      <c r="I1631" s="111"/>
    </row>
    <row r="1632" spans="8:9" x14ac:dyDescent="0.2">
      <c r="H1632" s="111"/>
      <c r="I1632" s="111"/>
    </row>
    <row r="1633" spans="8:9" x14ac:dyDescent="0.2">
      <c r="H1633" s="111"/>
      <c r="I1633" s="111"/>
    </row>
    <row r="1634" spans="8:9" x14ac:dyDescent="0.2">
      <c r="H1634" s="111"/>
      <c r="I1634" s="111"/>
    </row>
    <row r="1635" spans="8:9" x14ac:dyDescent="0.2">
      <c r="H1635" s="111"/>
      <c r="I1635" s="111"/>
    </row>
    <row r="1636" spans="8:9" x14ac:dyDescent="0.2">
      <c r="H1636" s="111"/>
      <c r="I1636" s="111"/>
    </row>
    <row r="1637" spans="8:9" x14ac:dyDescent="0.2">
      <c r="H1637" s="111"/>
      <c r="I1637" s="111"/>
    </row>
    <row r="1638" spans="8:9" x14ac:dyDescent="0.2">
      <c r="H1638" s="111"/>
      <c r="I1638" s="111"/>
    </row>
    <row r="1639" spans="8:9" x14ac:dyDescent="0.2">
      <c r="H1639" s="111"/>
      <c r="I1639" s="111"/>
    </row>
    <row r="1640" spans="8:9" x14ac:dyDescent="0.2">
      <c r="H1640" s="111"/>
      <c r="I1640" s="111"/>
    </row>
    <row r="1641" spans="8:9" x14ac:dyDescent="0.2">
      <c r="H1641" s="111"/>
      <c r="I1641" s="111"/>
    </row>
    <row r="1642" spans="8:9" x14ac:dyDescent="0.2">
      <c r="H1642" s="111"/>
      <c r="I1642" s="111"/>
    </row>
    <row r="1643" spans="8:9" x14ac:dyDescent="0.2">
      <c r="H1643" s="111"/>
      <c r="I1643" s="111"/>
    </row>
    <row r="1644" spans="8:9" x14ac:dyDescent="0.2">
      <c r="H1644" s="111"/>
      <c r="I1644" s="111"/>
    </row>
    <row r="1645" spans="8:9" x14ac:dyDescent="0.2">
      <c r="H1645" s="111"/>
      <c r="I1645" s="111"/>
    </row>
    <row r="1646" spans="8:9" x14ac:dyDescent="0.2">
      <c r="H1646" s="111"/>
      <c r="I1646" s="111"/>
    </row>
    <row r="1647" spans="8:9" x14ac:dyDescent="0.2">
      <c r="H1647" s="111"/>
      <c r="I1647" s="111"/>
    </row>
    <row r="1648" spans="8:9" x14ac:dyDescent="0.2">
      <c r="H1648" s="111"/>
      <c r="I1648" s="111"/>
    </row>
    <row r="1649" spans="8:9" x14ac:dyDescent="0.2">
      <c r="H1649" s="111"/>
      <c r="I1649" s="111"/>
    </row>
    <row r="1650" spans="8:9" x14ac:dyDescent="0.2">
      <c r="H1650" s="111"/>
      <c r="I1650" s="111"/>
    </row>
    <row r="1651" spans="8:9" x14ac:dyDescent="0.2">
      <c r="H1651" s="111"/>
      <c r="I1651" s="111"/>
    </row>
    <row r="1652" spans="8:9" x14ac:dyDescent="0.2">
      <c r="H1652" s="111"/>
      <c r="I1652" s="111"/>
    </row>
    <row r="1653" spans="8:9" x14ac:dyDescent="0.2">
      <c r="H1653" s="111"/>
      <c r="I1653" s="111"/>
    </row>
    <row r="1654" spans="8:9" x14ac:dyDescent="0.2">
      <c r="H1654" s="111"/>
      <c r="I1654" s="111"/>
    </row>
    <row r="1655" spans="8:9" x14ac:dyDescent="0.2">
      <c r="H1655" s="111"/>
      <c r="I1655" s="111"/>
    </row>
    <row r="1656" spans="8:9" x14ac:dyDescent="0.2">
      <c r="H1656" s="111"/>
      <c r="I1656" s="111"/>
    </row>
    <row r="1657" spans="8:9" x14ac:dyDescent="0.2">
      <c r="H1657" s="111"/>
      <c r="I1657" s="111"/>
    </row>
    <row r="1658" spans="8:9" x14ac:dyDescent="0.2">
      <c r="H1658" s="111"/>
      <c r="I1658" s="111"/>
    </row>
    <row r="1659" spans="8:9" x14ac:dyDescent="0.2">
      <c r="H1659" s="111"/>
      <c r="I1659" s="111"/>
    </row>
    <row r="1660" spans="8:9" x14ac:dyDescent="0.2">
      <c r="H1660" s="111"/>
      <c r="I1660" s="111"/>
    </row>
    <row r="1661" spans="8:9" x14ac:dyDescent="0.2">
      <c r="H1661" s="111"/>
      <c r="I1661" s="111"/>
    </row>
    <row r="1662" spans="8:9" x14ac:dyDescent="0.2">
      <c r="H1662" s="111"/>
      <c r="I1662" s="111"/>
    </row>
    <row r="1663" spans="8:9" x14ac:dyDescent="0.2">
      <c r="H1663" s="111"/>
      <c r="I1663" s="111"/>
    </row>
    <row r="1664" spans="8:9" x14ac:dyDescent="0.2">
      <c r="H1664" s="111"/>
      <c r="I1664" s="111"/>
    </row>
    <row r="1665" spans="8:9" x14ac:dyDescent="0.2">
      <c r="H1665" s="111"/>
      <c r="I1665" s="111"/>
    </row>
    <row r="1666" spans="8:9" x14ac:dyDescent="0.2">
      <c r="H1666" s="111"/>
      <c r="I1666" s="111"/>
    </row>
    <row r="1667" spans="8:9" x14ac:dyDescent="0.2">
      <c r="H1667" s="111"/>
      <c r="I1667" s="111"/>
    </row>
    <row r="1668" spans="8:9" x14ac:dyDescent="0.2">
      <c r="H1668" s="111"/>
      <c r="I1668" s="111"/>
    </row>
    <row r="1669" spans="8:9" x14ac:dyDescent="0.2">
      <c r="H1669" s="111"/>
      <c r="I1669" s="111"/>
    </row>
    <row r="1670" spans="8:9" x14ac:dyDescent="0.2">
      <c r="H1670" s="111"/>
      <c r="I1670" s="111"/>
    </row>
    <row r="1671" spans="8:9" x14ac:dyDescent="0.2">
      <c r="H1671" s="111"/>
      <c r="I1671" s="111"/>
    </row>
    <row r="1672" spans="8:9" x14ac:dyDescent="0.2">
      <c r="H1672" s="111"/>
      <c r="I1672" s="111"/>
    </row>
    <row r="1673" spans="8:9" x14ac:dyDescent="0.2">
      <c r="H1673" s="111"/>
      <c r="I1673" s="111"/>
    </row>
    <row r="1674" spans="8:9" x14ac:dyDescent="0.2">
      <c r="H1674" s="111"/>
      <c r="I1674" s="111"/>
    </row>
    <row r="1675" spans="8:9" x14ac:dyDescent="0.2">
      <c r="H1675" s="111"/>
      <c r="I1675" s="111"/>
    </row>
    <row r="1676" spans="8:9" x14ac:dyDescent="0.2">
      <c r="H1676" s="111"/>
      <c r="I1676" s="111"/>
    </row>
    <row r="1677" spans="8:9" x14ac:dyDescent="0.2">
      <c r="H1677" s="111"/>
      <c r="I1677" s="111"/>
    </row>
    <row r="1678" spans="8:9" x14ac:dyDescent="0.2">
      <c r="H1678" s="111"/>
      <c r="I1678" s="111"/>
    </row>
    <row r="1679" spans="8:9" x14ac:dyDescent="0.2">
      <c r="H1679" s="111"/>
      <c r="I1679" s="111"/>
    </row>
    <row r="1680" spans="8:9" x14ac:dyDescent="0.2">
      <c r="H1680" s="111"/>
      <c r="I1680" s="111"/>
    </row>
    <row r="1681" spans="8:9" x14ac:dyDescent="0.2">
      <c r="H1681" s="111"/>
      <c r="I1681" s="111"/>
    </row>
    <row r="1682" spans="8:9" x14ac:dyDescent="0.2">
      <c r="H1682" s="111"/>
      <c r="I1682" s="111"/>
    </row>
    <row r="1683" spans="8:9" x14ac:dyDescent="0.2">
      <c r="H1683" s="111"/>
      <c r="I1683" s="111"/>
    </row>
    <row r="1684" spans="8:9" x14ac:dyDescent="0.2">
      <c r="H1684" s="111"/>
      <c r="I1684" s="111"/>
    </row>
    <row r="1685" spans="8:9" x14ac:dyDescent="0.2">
      <c r="H1685" s="111"/>
      <c r="I1685" s="111"/>
    </row>
    <row r="1686" spans="8:9" x14ac:dyDescent="0.2">
      <c r="H1686" s="111"/>
      <c r="I1686" s="111"/>
    </row>
    <row r="1687" spans="8:9" x14ac:dyDescent="0.2">
      <c r="H1687" s="111"/>
      <c r="I1687" s="111"/>
    </row>
    <row r="1688" spans="8:9" x14ac:dyDescent="0.2">
      <c r="H1688" s="111"/>
      <c r="I1688" s="111"/>
    </row>
    <row r="1689" spans="8:9" x14ac:dyDescent="0.2">
      <c r="H1689" s="111"/>
      <c r="I1689" s="111"/>
    </row>
    <row r="1690" spans="8:9" x14ac:dyDescent="0.2">
      <c r="H1690" s="111"/>
      <c r="I1690" s="111"/>
    </row>
    <row r="1691" spans="8:9" x14ac:dyDescent="0.2">
      <c r="H1691" s="111"/>
      <c r="I1691" s="111"/>
    </row>
    <row r="1692" spans="8:9" x14ac:dyDescent="0.2">
      <c r="H1692" s="111"/>
      <c r="I1692" s="111"/>
    </row>
    <row r="1693" spans="8:9" x14ac:dyDescent="0.2">
      <c r="H1693" s="111"/>
      <c r="I1693" s="111"/>
    </row>
    <row r="1694" spans="8:9" x14ac:dyDescent="0.2">
      <c r="H1694" s="111"/>
      <c r="I1694" s="111"/>
    </row>
    <row r="1695" spans="8:9" x14ac:dyDescent="0.2">
      <c r="H1695" s="111"/>
      <c r="I1695" s="111"/>
    </row>
    <row r="1696" spans="8:9" x14ac:dyDescent="0.2">
      <c r="H1696" s="111"/>
      <c r="I1696" s="111"/>
    </row>
    <row r="1697" spans="8:9" x14ac:dyDescent="0.2">
      <c r="H1697" s="111"/>
      <c r="I1697" s="111"/>
    </row>
    <row r="1698" spans="8:9" x14ac:dyDescent="0.2">
      <c r="H1698" s="111"/>
      <c r="I1698" s="111"/>
    </row>
    <row r="1699" spans="8:9" x14ac:dyDescent="0.2">
      <c r="H1699" s="111"/>
      <c r="I1699" s="111"/>
    </row>
    <row r="1700" spans="8:9" x14ac:dyDescent="0.2">
      <c r="H1700" s="111"/>
      <c r="I1700" s="111"/>
    </row>
    <row r="1701" spans="8:9" x14ac:dyDescent="0.2">
      <c r="H1701" s="111"/>
      <c r="I1701" s="111"/>
    </row>
    <row r="1702" spans="8:9" x14ac:dyDescent="0.2">
      <c r="H1702" s="111"/>
      <c r="I1702" s="111"/>
    </row>
    <row r="1703" spans="8:9" x14ac:dyDescent="0.2">
      <c r="H1703" s="111"/>
      <c r="I1703" s="111"/>
    </row>
    <row r="1704" spans="8:9" x14ac:dyDescent="0.2">
      <c r="H1704" s="111"/>
      <c r="I1704" s="111"/>
    </row>
    <row r="1705" spans="8:9" x14ac:dyDescent="0.2">
      <c r="H1705" s="111"/>
      <c r="I1705" s="111"/>
    </row>
    <row r="1706" spans="8:9" x14ac:dyDescent="0.2">
      <c r="H1706" s="111"/>
      <c r="I1706" s="111"/>
    </row>
    <row r="1707" spans="8:9" x14ac:dyDescent="0.2">
      <c r="H1707" s="111"/>
      <c r="I1707" s="111"/>
    </row>
    <row r="1708" spans="8:9" x14ac:dyDescent="0.2">
      <c r="H1708" s="111"/>
      <c r="I1708" s="111"/>
    </row>
    <row r="1709" spans="8:9" x14ac:dyDescent="0.2">
      <c r="H1709" s="111"/>
      <c r="I1709" s="111"/>
    </row>
    <row r="1710" spans="8:9" x14ac:dyDescent="0.2">
      <c r="H1710" s="111"/>
      <c r="I1710" s="111"/>
    </row>
    <row r="1711" spans="8:9" x14ac:dyDescent="0.2">
      <c r="H1711" s="111"/>
      <c r="I1711" s="111"/>
    </row>
    <row r="1712" spans="8:9" x14ac:dyDescent="0.2">
      <c r="H1712" s="111"/>
      <c r="I1712" s="111"/>
    </row>
    <row r="1713" spans="8:9" x14ac:dyDescent="0.2">
      <c r="H1713" s="111"/>
      <c r="I1713" s="111"/>
    </row>
    <row r="1714" spans="8:9" x14ac:dyDescent="0.2">
      <c r="H1714" s="111"/>
      <c r="I1714" s="111"/>
    </row>
    <row r="1715" spans="8:9" x14ac:dyDescent="0.2">
      <c r="H1715" s="111"/>
      <c r="I1715" s="111"/>
    </row>
    <row r="1716" spans="8:9" x14ac:dyDescent="0.2">
      <c r="H1716" s="111"/>
      <c r="I1716" s="111"/>
    </row>
    <row r="1717" spans="8:9" x14ac:dyDescent="0.2">
      <c r="H1717" s="111"/>
      <c r="I1717" s="111"/>
    </row>
    <row r="1718" spans="8:9" x14ac:dyDescent="0.2">
      <c r="H1718" s="111"/>
      <c r="I1718" s="111"/>
    </row>
    <row r="1719" spans="8:9" x14ac:dyDescent="0.2">
      <c r="H1719" s="111"/>
      <c r="I1719" s="111"/>
    </row>
    <row r="1720" spans="8:9" x14ac:dyDescent="0.2">
      <c r="H1720" s="111"/>
      <c r="I1720" s="111"/>
    </row>
    <row r="1721" spans="8:9" x14ac:dyDescent="0.2">
      <c r="H1721" s="111"/>
      <c r="I1721" s="111"/>
    </row>
    <row r="1722" spans="8:9" x14ac:dyDescent="0.2">
      <c r="H1722" s="111"/>
      <c r="I1722" s="111"/>
    </row>
    <row r="1723" spans="8:9" x14ac:dyDescent="0.2">
      <c r="H1723" s="111"/>
      <c r="I1723" s="111"/>
    </row>
    <row r="1724" spans="8:9" x14ac:dyDescent="0.2">
      <c r="H1724" s="111"/>
      <c r="I1724" s="111"/>
    </row>
    <row r="1725" spans="8:9" x14ac:dyDescent="0.2">
      <c r="H1725" s="111"/>
      <c r="I1725" s="111"/>
    </row>
    <row r="1726" spans="8:9" x14ac:dyDescent="0.2">
      <c r="H1726" s="111"/>
      <c r="I1726" s="111"/>
    </row>
    <row r="1727" spans="8:9" x14ac:dyDescent="0.2">
      <c r="H1727" s="111"/>
      <c r="I1727" s="111"/>
    </row>
    <row r="1728" spans="8:9" x14ac:dyDescent="0.2">
      <c r="H1728" s="111"/>
      <c r="I1728" s="111"/>
    </row>
    <row r="1729" spans="8:9" x14ac:dyDescent="0.2">
      <c r="H1729" s="111"/>
      <c r="I1729" s="111"/>
    </row>
    <row r="1730" spans="8:9" x14ac:dyDescent="0.2">
      <c r="H1730" s="111"/>
      <c r="I1730" s="111"/>
    </row>
    <row r="1731" spans="8:9" x14ac:dyDescent="0.2">
      <c r="H1731" s="111"/>
      <c r="I1731" s="111"/>
    </row>
    <row r="1732" spans="8:9" x14ac:dyDescent="0.2">
      <c r="H1732" s="111"/>
      <c r="I1732" s="111"/>
    </row>
    <row r="1733" spans="8:9" x14ac:dyDescent="0.2">
      <c r="H1733" s="111"/>
      <c r="I1733" s="111"/>
    </row>
    <row r="1734" spans="8:9" x14ac:dyDescent="0.2">
      <c r="H1734" s="111"/>
      <c r="I1734" s="111"/>
    </row>
    <row r="1735" spans="8:9" x14ac:dyDescent="0.2">
      <c r="H1735" s="111"/>
      <c r="I1735" s="111"/>
    </row>
    <row r="1736" spans="8:9" x14ac:dyDescent="0.2">
      <c r="H1736" s="111"/>
      <c r="I1736" s="111"/>
    </row>
    <row r="1737" spans="8:9" x14ac:dyDescent="0.2">
      <c r="H1737" s="111"/>
      <c r="I1737" s="111"/>
    </row>
    <row r="1738" spans="8:9" x14ac:dyDescent="0.2">
      <c r="H1738" s="111"/>
      <c r="I1738" s="111"/>
    </row>
    <row r="1739" spans="8:9" x14ac:dyDescent="0.2">
      <c r="H1739" s="111"/>
      <c r="I1739" s="111"/>
    </row>
    <row r="1740" spans="8:9" x14ac:dyDescent="0.2">
      <c r="H1740" s="111"/>
      <c r="I1740" s="111"/>
    </row>
    <row r="1741" spans="8:9" x14ac:dyDescent="0.2">
      <c r="H1741" s="111"/>
      <c r="I1741" s="111"/>
    </row>
    <row r="1742" spans="8:9" x14ac:dyDescent="0.2">
      <c r="H1742" s="111"/>
      <c r="I1742" s="111"/>
    </row>
    <row r="1743" spans="8:9" x14ac:dyDescent="0.2">
      <c r="H1743" s="111"/>
      <c r="I1743" s="111"/>
    </row>
    <row r="1744" spans="8:9" x14ac:dyDescent="0.2">
      <c r="H1744" s="111"/>
      <c r="I1744" s="111"/>
    </row>
    <row r="1745" spans="8:9" x14ac:dyDescent="0.2">
      <c r="H1745" s="111"/>
      <c r="I1745" s="111"/>
    </row>
    <row r="1746" spans="8:9" x14ac:dyDescent="0.2">
      <c r="H1746" s="111"/>
      <c r="I1746" s="111"/>
    </row>
    <row r="1747" spans="8:9" x14ac:dyDescent="0.2">
      <c r="H1747" s="111"/>
      <c r="I1747" s="111"/>
    </row>
    <row r="1748" spans="8:9" x14ac:dyDescent="0.2">
      <c r="H1748" s="111"/>
      <c r="I1748" s="111"/>
    </row>
    <row r="1749" spans="8:9" x14ac:dyDescent="0.2">
      <c r="H1749" s="111"/>
      <c r="I1749" s="111"/>
    </row>
    <row r="1750" spans="8:9" x14ac:dyDescent="0.2">
      <c r="H1750" s="111"/>
      <c r="I1750" s="111"/>
    </row>
    <row r="1751" spans="8:9" x14ac:dyDescent="0.2">
      <c r="H1751" s="111"/>
      <c r="I1751" s="111"/>
    </row>
    <row r="1752" spans="8:9" x14ac:dyDescent="0.2">
      <c r="H1752" s="111"/>
      <c r="I1752" s="111"/>
    </row>
    <row r="1753" spans="8:9" x14ac:dyDescent="0.2">
      <c r="H1753" s="111"/>
      <c r="I1753" s="111"/>
    </row>
    <row r="1754" spans="8:9" x14ac:dyDescent="0.2">
      <c r="H1754" s="111"/>
      <c r="I1754" s="111"/>
    </row>
    <row r="1755" spans="8:9" x14ac:dyDescent="0.2">
      <c r="H1755" s="111"/>
      <c r="I1755" s="111"/>
    </row>
    <row r="1756" spans="8:9" x14ac:dyDescent="0.2">
      <c r="H1756" s="111"/>
      <c r="I1756" s="111"/>
    </row>
    <row r="1757" spans="8:9" x14ac:dyDescent="0.2">
      <c r="H1757" s="111"/>
      <c r="I1757" s="111"/>
    </row>
    <row r="1758" spans="8:9" x14ac:dyDescent="0.2">
      <c r="H1758" s="111"/>
      <c r="I1758" s="111"/>
    </row>
    <row r="1759" spans="8:9" x14ac:dyDescent="0.2">
      <c r="H1759" s="111"/>
      <c r="I1759" s="111"/>
    </row>
    <row r="1760" spans="8:9" x14ac:dyDescent="0.2">
      <c r="H1760" s="111"/>
      <c r="I1760" s="111"/>
    </row>
    <row r="1761" spans="8:9" x14ac:dyDescent="0.2">
      <c r="H1761" s="111"/>
      <c r="I1761" s="111"/>
    </row>
    <row r="1762" spans="8:9" x14ac:dyDescent="0.2">
      <c r="H1762" s="111"/>
      <c r="I1762" s="111"/>
    </row>
    <row r="1763" spans="8:9" x14ac:dyDescent="0.2">
      <c r="H1763" s="111"/>
      <c r="I1763" s="111"/>
    </row>
    <row r="1764" spans="8:9" x14ac:dyDescent="0.2">
      <c r="H1764" s="111"/>
      <c r="I1764" s="111"/>
    </row>
    <row r="1765" spans="8:9" x14ac:dyDescent="0.2">
      <c r="H1765" s="111"/>
      <c r="I1765" s="111"/>
    </row>
    <row r="1766" spans="8:9" x14ac:dyDescent="0.2">
      <c r="H1766" s="111"/>
      <c r="I1766" s="111"/>
    </row>
    <row r="1767" spans="8:9" x14ac:dyDescent="0.2">
      <c r="H1767" s="111"/>
      <c r="I1767" s="111"/>
    </row>
    <row r="1768" spans="8:9" x14ac:dyDescent="0.2">
      <c r="H1768" s="111"/>
      <c r="I1768" s="111"/>
    </row>
    <row r="1769" spans="8:9" x14ac:dyDescent="0.2">
      <c r="H1769" s="111"/>
      <c r="I1769" s="111"/>
    </row>
    <row r="1770" spans="8:9" x14ac:dyDescent="0.2">
      <c r="H1770" s="111"/>
      <c r="I1770" s="111"/>
    </row>
    <row r="1771" spans="8:9" x14ac:dyDescent="0.2">
      <c r="H1771" s="111"/>
      <c r="I1771" s="111"/>
    </row>
    <row r="1772" spans="8:9" x14ac:dyDescent="0.2">
      <c r="H1772" s="111"/>
      <c r="I1772" s="111"/>
    </row>
    <row r="1773" spans="8:9" x14ac:dyDescent="0.2">
      <c r="H1773" s="111"/>
      <c r="I1773" s="111"/>
    </row>
    <row r="1774" spans="8:9" x14ac:dyDescent="0.2">
      <c r="H1774" s="111"/>
      <c r="I1774" s="111"/>
    </row>
    <row r="1775" spans="8:9" x14ac:dyDescent="0.2">
      <c r="H1775" s="111"/>
      <c r="I1775" s="111"/>
    </row>
    <row r="1776" spans="8:9" x14ac:dyDescent="0.2">
      <c r="H1776" s="111"/>
      <c r="I1776" s="111"/>
    </row>
    <row r="1777" spans="8:9" x14ac:dyDescent="0.2">
      <c r="H1777" s="111"/>
      <c r="I1777" s="111"/>
    </row>
    <row r="1778" spans="8:9" x14ac:dyDescent="0.2">
      <c r="H1778" s="111"/>
      <c r="I1778" s="111"/>
    </row>
    <row r="1779" spans="8:9" x14ac:dyDescent="0.2">
      <c r="H1779" s="111"/>
      <c r="I1779" s="111"/>
    </row>
    <row r="1780" spans="8:9" x14ac:dyDescent="0.2">
      <c r="H1780" s="111"/>
      <c r="I1780" s="111"/>
    </row>
    <row r="1781" spans="8:9" x14ac:dyDescent="0.2">
      <c r="H1781" s="111"/>
      <c r="I1781" s="111"/>
    </row>
    <row r="1782" spans="8:9" x14ac:dyDescent="0.2">
      <c r="H1782" s="111"/>
      <c r="I1782" s="111"/>
    </row>
    <row r="1783" spans="8:9" x14ac:dyDescent="0.2">
      <c r="H1783" s="111"/>
      <c r="I1783" s="111"/>
    </row>
    <row r="1784" spans="8:9" x14ac:dyDescent="0.2">
      <c r="H1784" s="111"/>
      <c r="I1784" s="111"/>
    </row>
    <row r="1785" spans="8:9" x14ac:dyDescent="0.2">
      <c r="H1785" s="111"/>
      <c r="I1785" s="111"/>
    </row>
    <row r="1786" spans="8:9" x14ac:dyDescent="0.2">
      <c r="H1786" s="111"/>
      <c r="I1786" s="111"/>
    </row>
    <row r="1787" spans="8:9" x14ac:dyDescent="0.2">
      <c r="H1787" s="111"/>
      <c r="I1787" s="111"/>
    </row>
    <row r="1788" spans="8:9" x14ac:dyDescent="0.2">
      <c r="H1788" s="111"/>
      <c r="I1788" s="111"/>
    </row>
    <row r="1789" spans="8:9" x14ac:dyDescent="0.2">
      <c r="H1789" s="111"/>
      <c r="I1789" s="111"/>
    </row>
    <row r="1790" spans="8:9" x14ac:dyDescent="0.2">
      <c r="H1790" s="111"/>
      <c r="I1790" s="111"/>
    </row>
    <row r="1791" spans="8:9" x14ac:dyDescent="0.2">
      <c r="H1791" s="111"/>
      <c r="I1791" s="111"/>
    </row>
    <row r="1792" spans="8:9" x14ac:dyDescent="0.2">
      <c r="H1792" s="111"/>
      <c r="I1792" s="111"/>
    </row>
    <row r="1793" spans="8:9" x14ac:dyDescent="0.2">
      <c r="H1793" s="111"/>
      <c r="I1793" s="111"/>
    </row>
    <row r="1794" spans="8:9" x14ac:dyDescent="0.2">
      <c r="H1794" s="111"/>
      <c r="I1794" s="111"/>
    </row>
    <row r="1795" spans="8:9" x14ac:dyDescent="0.2">
      <c r="H1795" s="111"/>
      <c r="I1795" s="111"/>
    </row>
    <row r="1796" spans="8:9" x14ac:dyDescent="0.2">
      <c r="H1796" s="111"/>
      <c r="I1796" s="111"/>
    </row>
    <row r="1797" spans="8:9" x14ac:dyDescent="0.2">
      <c r="H1797" s="111"/>
      <c r="I1797" s="111"/>
    </row>
    <row r="1798" spans="8:9" x14ac:dyDescent="0.2">
      <c r="H1798" s="111"/>
      <c r="I1798" s="111"/>
    </row>
    <row r="1799" spans="8:9" x14ac:dyDescent="0.2">
      <c r="H1799" s="111"/>
      <c r="I1799" s="111"/>
    </row>
    <row r="1800" spans="8:9" x14ac:dyDescent="0.2">
      <c r="H1800" s="111"/>
      <c r="I1800" s="111"/>
    </row>
    <row r="1801" spans="8:9" x14ac:dyDescent="0.2">
      <c r="H1801" s="111"/>
      <c r="I1801" s="111"/>
    </row>
    <row r="1802" spans="8:9" x14ac:dyDescent="0.2">
      <c r="H1802" s="111"/>
      <c r="I1802" s="111"/>
    </row>
    <row r="1803" spans="8:9" x14ac:dyDescent="0.2">
      <c r="H1803" s="111"/>
      <c r="I1803" s="111"/>
    </row>
    <row r="1804" spans="8:9" x14ac:dyDescent="0.2">
      <c r="H1804" s="111"/>
      <c r="I1804" s="111"/>
    </row>
    <row r="1805" spans="8:9" x14ac:dyDescent="0.2">
      <c r="H1805" s="111"/>
      <c r="I1805" s="111"/>
    </row>
    <row r="1806" spans="8:9" x14ac:dyDescent="0.2">
      <c r="H1806" s="111"/>
      <c r="I1806" s="111"/>
    </row>
    <row r="1807" spans="8:9" x14ac:dyDescent="0.2">
      <c r="H1807" s="111"/>
      <c r="I1807" s="111"/>
    </row>
    <row r="1808" spans="8:9" x14ac:dyDescent="0.2">
      <c r="H1808" s="111"/>
      <c r="I1808" s="111"/>
    </row>
    <row r="1809" spans="8:9" x14ac:dyDescent="0.2">
      <c r="H1809" s="111"/>
      <c r="I1809" s="111"/>
    </row>
    <row r="1810" spans="8:9" x14ac:dyDescent="0.2">
      <c r="H1810" s="111"/>
      <c r="I1810" s="111"/>
    </row>
    <row r="1811" spans="8:9" x14ac:dyDescent="0.2">
      <c r="H1811" s="111"/>
      <c r="I1811" s="111"/>
    </row>
    <row r="1812" spans="8:9" x14ac:dyDescent="0.2">
      <c r="H1812" s="111"/>
      <c r="I1812" s="111"/>
    </row>
    <row r="1813" spans="8:9" x14ac:dyDescent="0.2">
      <c r="H1813" s="111"/>
      <c r="I1813" s="111"/>
    </row>
    <row r="1814" spans="8:9" x14ac:dyDescent="0.2">
      <c r="H1814" s="111"/>
      <c r="I1814" s="111"/>
    </row>
    <row r="1815" spans="8:9" x14ac:dyDescent="0.2">
      <c r="H1815" s="111"/>
      <c r="I1815" s="111"/>
    </row>
    <row r="1816" spans="8:9" x14ac:dyDescent="0.2">
      <c r="H1816" s="111"/>
      <c r="I1816" s="111"/>
    </row>
    <row r="1817" spans="8:9" x14ac:dyDescent="0.2">
      <c r="H1817" s="111"/>
      <c r="I1817" s="111"/>
    </row>
    <row r="1818" spans="8:9" x14ac:dyDescent="0.2">
      <c r="H1818" s="111"/>
      <c r="I1818" s="111"/>
    </row>
    <row r="1819" spans="8:9" x14ac:dyDescent="0.2">
      <c r="H1819" s="111"/>
      <c r="I1819" s="111"/>
    </row>
    <row r="1820" spans="8:9" x14ac:dyDescent="0.2">
      <c r="H1820" s="111"/>
      <c r="I1820" s="111"/>
    </row>
    <row r="1821" spans="8:9" x14ac:dyDescent="0.2">
      <c r="H1821" s="111"/>
      <c r="I1821" s="111"/>
    </row>
    <row r="1822" spans="8:9" x14ac:dyDescent="0.2">
      <c r="H1822" s="111"/>
      <c r="I1822" s="111"/>
    </row>
    <row r="1823" spans="8:9" x14ac:dyDescent="0.2">
      <c r="H1823" s="111"/>
      <c r="I1823" s="111"/>
    </row>
    <row r="1824" spans="8:9" x14ac:dyDescent="0.2">
      <c r="H1824" s="111"/>
      <c r="I1824" s="111"/>
    </row>
    <row r="1825" spans="8:9" x14ac:dyDescent="0.2">
      <c r="H1825" s="111"/>
      <c r="I1825" s="111"/>
    </row>
    <row r="1826" spans="8:9" x14ac:dyDescent="0.2">
      <c r="H1826" s="111"/>
      <c r="I1826" s="111"/>
    </row>
    <row r="1827" spans="8:9" x14ac:dyDescent="0.2">
      <c r="H1827" s="111"/>
      <c r="I1827" s="111"/>
    </row>
    <row r="1828" spans="8:9" x14ac:dyDescent="0.2">
      <c r="H1828" s="111"/>
      <c r="I1828" s="111"/>
    </row>
    <row r="1829" spans="8:9" x14ac:dyDescent="0.2">
      <c r="H1829" s="111"/>
      <c r="I1829" s="111"/>
    </row>
    <row r="1830" spans="8:9" x14ac:dyDescent="0.2">
      <c r="H1830" s="111"/>
      <c r="I1830" s="111"/>
    </row>
    <row r="1831" spans="8:9" x14ac:dyDescent="0.2">
      <c r="H1831" s="111"/>
      <c r="I1831" s="111"/>
    </row>
    <row r="1832" spans="8:9" x14ac:dyDescent="0.2">
      <c r="H1832" s="111"/>
      <c r="I1832" s="111"/>
    </row>
    <row r="1833" spans="8:9" x14ac:dyDescent="0.2">
      <c r="H1833" s="111"/>
      <c r="I1833" s="111"/>
    </row>
    <row r="1834" spans="8:9" x14ac:dyDescent="0.2">
      <c r="H1834" s="111"/>
      <c r="I1834" s="111"/>
    </row>
    <row r="1835" spans="8:9" x14ac:dyDescent="0.2">
      <c r="H1835" s="111"/>
      <c r="I1835" s="111"/>
    </row>
    <row r="1836" spans="8:9" x14ac:dyDescent="0.2">
      <c r="H1836" s="111"/>
      <c r="I1836" s="111"/>
    </row>
    <row r="1837" spans="8:9" x14ac:dyDescent="0.2">
      <c r="H1837" s="111"/>
      <c r="I1837" s="111"/>
    </row>
    <row r="1838" spans="8:9" x14ac:dyDescent="0.2">
      <c r="H1838" s="111"/>
      <c r="I1838" s="111"/>
    </row>
    <row r="1839" spans="8:9" x14ac:dyDescent="0.2">
      <c r="H1839" s="111"/>
      <c r="I1839" s="111"/>
    </row>
    <row r="1840" spans="8:9" x14ac:dyDescent="0.2">
      <c r="H1840" s="111"/>
      <c r="I1840" s="111"/>
    </row>
    <row r="1841" spans="8:9" x14ac:dyDescent="0.2">
      <c r="H1841" s="111"/>
      <c r="I1841" s="111"/>
    </row>
    <row r="1842" spans="8:9" x14ac:dyDescent="0.2">
      <c r="H1842" s="111"/>
      <c r="I1842" s="111"/>
    </row>
    <row r="1843" spans="8:9" x14ac:dyDescent="0.2">
      <c r="H1843" s="111"/>
      <c r="I1843" s="111"/>
    </row>
    <row r="1844" spans="8:9" x14ac:dyDescent="0.2">
      <c r="H1844" s="111"/>
      <c r="I1844" s="111"/>
    </row>
    <row r="1845" spans="8:9" x14ac:dyDescent="0.2">
      <c r="H1845" s="111"/>
      <c r="I1845" s="111"/>
    </row>
    <row r="1846" spans="8:9" x14ac:dyDescent="0.2">
      <c r="H1846" s="111"/>
      <c r="I1846" s="111"/>
    </row>
    <row r="1847" spans="8:9" x14ac:dyDescent="0.2">
      <c r="H1847" s="111"/>
      <c r="I1847" s="111"/>
    </row>
    <row r="1848" spans="8:9" x14ac:dyDescent="0.2">
      <c r="H1848" s="111"/>
      <c r="I1848" s="111"/>
    </row>
    <row r="1849" spans="8:9" x14ac:dyDescent="0.2">
      <c r="H1849" s="111"/>
      <c r="I1849" s="111"/>
    </row>
    <row r="1850" spans="8:9" x14ac:dyDescent="0.2">
      <c r="H1850" s="111"/>
      <c r="I1850" s="111"/>
    </row>
    <row r="1851" spans="8:9" x14ac:dyDescent="0.2">
      <c r="H1851" s="111"/>
      <c r="I1851" s="111"/>
    </row>
    <row r="1852" spans="8:9" x14ac:dyDescent="0.2">
      <c r="H1852" s="111"/>
      <c r="I1852" s="111"/>
    </row>
    <row r="1853" spans="8:9" x14ac:dyDescent="0.2">
      <c r="H1853" s="111"/>
      <c r="I1853" s="111"/>
    </row>
    <row r="1854" spans="8:9" x14ac:dyDescent="0.2">
      <c r="H1854" s="111"/>
      <c r="I1854" s="111"/>
    </row>
    <row r="1855" spans="8:9" x14ac:dyDescent="0.2">
      <c r="H1855" s="111"/>
      <c r="I1855" s="111"/>
    </row>
    <row r="1856" spans="8:9" x14ac:dyDescent="0.2">
      <c r="H1856" s="111"/>
      <c r="I1856" s="111"/>
    </row>
    <row r="1857" spans="8:9" x14ac:dyDescent="0.2">
      <c r="H1857" s="111"/>
      <c r="I1857" s="111"/>
    </row>
    <row r="1858" spans="8:9" x14ac:dyDescent="0.2">
      <c r="H1858" s="111"/>
      <c r="I1858" s="111"/>
    </row>
    <row r="1859" spans="8:9" x14ac:dyDescent="0.2">
      <c r="H1859" s="111"/>
      <c r="I1859" s="111"/>
    </row>
    <row r="1860" spans="8:9" x14ac:dyDescent="0.2">
      <c r="H1860" s="111"/>
      <c r="I1860" s="111"/>
    </row>
    <row r="1861" spans="8:9" x14ac:dyDescent="0.2">
      <c r="H1861" s="111"/>
      <c r="I1861" s="111"/>
    </row>
    <row r="1862" spans="8:9" x14ac:dyDescent="0.2">
      <c r="H1862" s="111"/>
      <c r="I1862" s="111"/>
    </row>
    <row r="1863" spans="8:9" x14ac:dyDescent="0.2">
      <c r="H1863" s="111"/>
      <c r="I1863" s="111"/>
    </row>
    <row r="1864" spans="8:9" x14ac:dyDescent="0.2">
      <c r="H1864" s="111"/>
      <c r="I1864" s="111"/>
    </row>
    <row r="1865" spans="8:9" x14ac:dyDescent="0.2">
      <c r="H1865" s="111"/>
      <c r="I1865" s="111"/>
    </row>
    <row r="1866" spans="8:9" x14ac:dyDescent="0.2">
      <c r="H1866" s="111"/>
      <c r="I1866" s="111"/>
    </row>
    <row r="1867" spans="8:9" x14ac:dyDescent="0.2">
      <c r="H1867" s="111"/>
      <c r="I1867" s="111"/>
    </row>
    <row r="1868" spans="8:9" x14ac:dyDescent="0.2">
      <c r="H1868" s="111"/>
      <c r="I1868" s="111"/>
    </row>
    <row r="1869" spans="8:9" x14ac:dyDescent="0.2">
      <c r="H1869" s="111"/>
      <c r="I1869" s="111"/>
    </row>
    <row r="1870" spans="8:9" x14ac:dyDescent="0.2">
      <c r="H1870" s="111"/>
      <c r="I1870" s="111"/>
    </row>
    <row r="1871" spans="8:9" x14ac:dyDescent="0.2">
      <c r="H1871" s="111"/>
      <c r="I1871" s="111"/>
    </row>
    <row r="1872" spans="8:9" x14ac:dyDescent="0.2">
      <c r="H1872" s="111"/>
      <c r="I1872" s="111"/>
    </row>
    <row r="1873" spans="8:9" x14ac:dyDescent="0.2">
      <c r="H1873" s="111"/>
      <c r="I1873" s="111"/>
    </row>
    <row r="1874" spans="8:9" x14ac:dyDescent="0.2">
      <c r="H1874" s="111"/>
      <c r="I1874" s="111"/>
    </row>
    <row r="1875" spans="8:9" x14ac:dyDescent="0.2">
      <c r="H1875" s="111"/>
      <c r="I1875" s="111"/>
    </row>
    <row r="1876" spans="8:9" x14ac:dyDescent="0.2">
      <c r="H1876" s="111"/>
      <c r="I1876" s="111"/>
    </row>
    <row r="1877" spans="8:9" x14ac:dyDescent="0.2">
      <c r="H1877" s="111"/>
      <c r="I1877" s="111"/>
    </row>
    <row r="1878" spans="8:9" x14ac:dyDescent="0.2">
      <c r="H1878" s="111"/>
      <c r="I1878" s="111"/>
    </row>
    <row r="1879" spans="8:9" x14ac:dyDescent="0.2">
      <c r="H1879" s="111"/>
      <c r="I1879" s="111"/>
    </row>
    <row r="1880" spans="8:9" x14ac:dyDescent="0.2">
      <c r="H1880" s="111"/>
      <c r="I1880" s="111"/>
    </row>
    <row r="1881" spans="8:9" x14ac:dyDescent="0.2">
      <c r="H1881" s="111"/>
      <c r="I1881" s="111"/>
    </row>
    <row r="1882" spans="8:9" x14ac:dyDescent="0.2">
      <c r="H1882" s="111"/>
      <c r="I1882" s="111"/>
    </row>
    <row r="1883" spans="8:9" x14ac:dyDescent="0.2">
      <c r="H1883" s="111"/>
      <c r="I1883" s="111"/>
    </row>
    <row r="1884" spans="8:9" x14ac:dyDescent="0.2">
      <c r="H1884" s="111"/>
      <c r="I1884" s="111"/>
    </row>
    <row r="1885" spans="8:9" x14ac:dyDescent="0.2">
      <c r="H1885" s="111"/>
      <c r="I1885" s="111"/>
    </row>
    <row r="1886" spans="8:9" x14ac:dyDescent="0.2">
      <c r="H1886" s="111"/>
      <c r="I1886" s="111"/>
    </row>
    <row r="1887" spans="8:9" x14ac:dyDescent="0.2">
      <c r="H1887" s="111"/>
      <c r="I1887" s="111"/>
    </row>
    <row r="1888" spans="8:9" x14ac:dyDescent="0.2">
      <c r="H1888" s="111"/>
      <c r="I1888" s="111"/>
    </row>
    <row r="1889" spans="8:9" x14ac:dyDescent="0.2">
      <c r="H1889" s="111"/>
      <c r="I1889" s="111"/>
    </row>
    <row r="1890" spans="8:9" x14ac:dyDescent="0.2">
      <c r="H1890" s="111"/>
      <c r="I1890" s="111"/>
    </row>
    <row r="1891" spans="8:9" x14ac:dyDescent="0.2">
      <c r="H1891" s="111"/>
      <c r="I1891" s="111"/>
    </row>
    <row r="1892" spans="8:9" x14ac:dyDescent="0.2">
      <c r="H1892" s="111"/>
      <c r="I1892" s="111"/>
    </row>
    <row r="1893" spans="8:9" x14ac:dyDescent="0.2">
      <c r="H1893" s="111"/>
      <c r="I1893" s="111"/>
    </row>
    <row r="1894" spans="8:9" x14ac:dyDescent="0.2">
      <c r="H1894" s="111"/>
      <c r="I1894" s="111"/>
    </row>
    <row r="1895" spans="8:9" x14ac:dyDescent="0.2">
      <c r="H1895" s="111"/>
      <c r="I1895" s="111"/>
    </row>
    <row r="1896" spans="8:9" x14ac:dyDescent="0.2">
      <c r="H1896" s="111"/>
      <c r="I1896" s="111"/>
    </row>
    <row r="1897" spans="8:9" x14ac:dyDescent="0.2">
      <c r="H1897" s="111"/>
      <c r="I1897" s="111"/>
    </row>
    <row r="1898" spans="8:9" x14ac:dyDescent="0.2">
      <c r="H1898" s="111"/>
      <c r="I1898" s="111"/>
    </row>
    <row r="1899" spans="8:9" x14ac:dyDescent="0.2">
      <c r="H1899" s="111"/>
      <c r="I1899" s="111"/>
    </row>
    <row r="1900" spans="8:9" x14ac:dyDescent="0.2">
      <c r="H1900" s="111"/>
      <c r="I1900" s="111"/>
    </row>
    <row r="1901" spans="8:9" x14ac:dyDescent="0.2">
      <c r="H1901" s="111"/>
      <c r="I1901" s="111"/>
    </row>
    <row r="1902" spans="8:9" x14ac:dyDescent="0.2">
      <c r="H1902" s="111"/>
      <c r="I1902" s="111"/>
    </row>
    <row r="1903" spans="8:9" x14ac:dyDescent="0.2">
      <c r="H1903" s="111"/>
      <c r="I1903" s="111"/>
    </row>
  </sheetData>
  <autoFilter ref="B8:F1471"/>
  <mergeCells count="4">
    <mergeCell ref="A5:K5"/>
    <mergeCell ref="A6:K6"/>
    <mergeCell ref="A7:H7"/>
    <mergeCell ref="A4:K4"/>
  </mergeCells>
  <phoneticPr fontId="14" type="noConversion"/>
  <pageMargins left="0.35433070866141736" right="0.15748031496062992" top="0.22" bottom="0.2" header="0.31496062992125984" footer="0.31496062992125984"/>
  <pageSetup paperSize="9" scale="75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Испол.функц. 1 пол.</vt:lpstr>
      <vt:lpstr>Испол. ведом.1 полуг.</vt:lpstr>
      <vt:lpstr>'Испол. ведом.1 полуг.'!Область_печати</vt:lpstr>
      <vt:lpstr>'Испол.функц. 1 пол.'!Область_печати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KaraychentsevVV</cp:lastModifiedBy>
  <cp:lastPrinted>2012-10-12T10:34:49Z</cp:lastPrinted>
  <dcterms:created xsi:type="dcterms:W3CDTF">2007-10-01T08:39:13Z</dcterms:created>
  <dcterms:modified xsi:type="dcterms:W3CDTF">2012-10-12T10:42:21Z</dcterms:modified>
</cp:coreProperties>
</file>